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CC74C5A0-691D-4987-A38D-D28F8B0D37A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'DC45'!$A$1:$L$61</definedName>
    <definedName name="_xlnm.Print_Area" localSheetId="10">'DC6'!$A$1:$L$61</definedName>
    <definedName name="_xlnm.Print_Area" localSheetId="19">'DC7'!$A$1:$L$61</definedName>
    <definedName name="_xlnm.Print_Area" localSheetId="25">'DC8'!$A$1:$L$61</definedName>
    <definedName name="_xlnm.Print_Area" localSheetId="30">'DC9'!$A$1:$L$61</definedName>
    <definedName name="_xlnm.Print_Area" localSheetId="4">'NC061'!$A$1:$L$61</definedName>
    <definedName name="_xlnm.Print_Area" localSheetId="5">'NC062'!$A$1:$L$61</definedName>
    <definedName name="_xlnm.Print_Area" localSheetId="6">'NC064'!$A$1:$L$61</definedName>
    <definedName name="_xlnm.Print_Area" localSheetId="7">'NC065'!$A$1:$L$61</definedName>
    <definedName name="_xlnm.Print_Area" localSheetId="8">'NC066'!$A$1:$L$61</definedName>
    <definedName name="_xlnm.Print_Area" localSheetId="9">'NC067'!$A$1:$L$61</definedName>
    <definedName name="_xlnm.Print_Area" localSheetId="11">'NC071'!$A$1:$L$61</definedName>
    <definedName name="_xlnm.Print_Area" localSheetId="12">'NC072'!$A$1:$L$61</definedName>
    <definedName name="_xlnm.Print_Area" localSheetId="13">'NC073'!$A$1:$L$61</definedName>
    <definedName name="_xlnm.Print_Area" localSheetId="14">'NC074'!$A$1:$L$61</definedName>
    <definedName name="_xlnm.Print_Area" localSheetId="15">'NC075'!$A$1:$L$61</definedName>
    <definedName name="_xlnm.Print_Area" localSheetId="16">'NC076'!$A$1:$L$61</definedName>
    <definedName name="_xlnm.Print_Area" localSheetId="17">'NC077'!$A$1:$L$61</definedName>
    <definedName name="_xlnm.Print_Area" localSheetId="18">'NC078'!$A$1:$L$61</definedName>
    <definedName name="_xlnm.Print_Area" localSheetId="20">'NC082'!$A$1:$L$61</definedName>
    <definedName name="_xlnm.Print_Area" localSheetId="21">'NC084'!$A$1:$L$61</definedName>
    <definedName name="_xlnm.Print_Area" localSheetId="22">'NC085'!$A$1:$L$61</definedName>
    <definedName name="_xlnm.Print_Area" localSheetId="23">'NC086'!$A$1:$L$61</definedName>
    <definedName name="_xlnm.Print_Area" localSheetId="24">'NC087'!$A$1:$L$61</definedName>
    <definedName name="_xlnm.Print_Area" localSheetId="26">'NC091'!$A$1:$L$61</definedName>
    <definedName name="_xlnm.Print_Area" localSheetId="27">'NC092'!$A$1:$L$61</definedName>
    <definedName name="_xlnm.Print_Area" localSheetId="28">'NC093'!$A$1:$L$61</definedName>
    <definedName name="_xlnm.Print_Area" localSheetId="29">'NC094'!$A$1:$L$61</definedName>
    <definedName name="_xlnm.Print_Area" localSheetId="0">'NC451'!$A$1:$L$61</definedName>
    <definedName name="_xlnm.Print_Area" localSheetId="1">'NC452'!$A$1:$L$61</definedName>
    <definedName name="_xlnm.Print_Area" localSheetId="2">'NC453'!$A$1:$L$61</definedName>
    <definedName name="_xlnm.Print_Area" localSheetId="31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J43" i="2"/>
  <c r="I43" i="2"/>
  <c r="H43" i="2"/>
  <c r="G43" i="2"/>
  <c r="F43" i="2"/>
  <c r="E43" i="2"/>
  <c r="D43" i="2"/>
  <c r="C43" i="2"/>
  <c r="L37" i="2"/>
  <c r="K37" i="2"/>
  <c r="J37" i="2"/>
  <c r="I37" i="2"/>
  <c r="I44" i="2" s="1"/>
  <c r="H37" i="2"/>
  <c r="G37" i="2"/>
  <c r="G44" i="2" s="1"/>
  <c r="F37" i="2"/>
  <c r="F44" i="2" s="1"/>
  <c r="E37" i="2"/>
  <c r="E44" i="2" s="1"/>
  <c r="D37" i="2"/>
  <c r="C37" i="2"/>
  <c r="L25" i="2"/>
  <c r="K25" i="2"/>
  <c r="J25" i="2"/>
  <c r="I25" i="2"/>
  <c r="I26" i="2" s="1"/>
  <c r="H25" i="2"/>
  <c r="G25" i="2"/>
  <c r="F25" i="2"/>
  <c r="E25" i="2"/>
  <c r="D25" i="2"/>
  <c r="C25" i="2"/>
  <c r="L13" i="2"/>
  <c r="L26" i="2" s="1"/>
  <c r="K13" i="2"/>
  <c r="K26" i="2" s="1"/>
  <c r="J13" i="2"/>
  <c r="I13" i="2"/>
  <c r="H13" i="2"/>
  <c r="G13" i="2"/>
  <c r="G26" i="2" s="1"/>
  <c r="F13" i="2"/>
  <c r="F26" i="2" s="1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C43" i="3"/>
  <c r="L37" i="3"/>
  <c r="K37" i="3"/>
  <c r="J37" i="3"/>
  <c r="J44" i="3" s="1"/>
  <c r="I37" i="3"/>
  <c r="I44" i="3" s="1"/>
  <c r="H37" i="3"/>
  <c r="G37" i="3"/>
  <c r="G44" i="3" s="1"/>
  <c r="F37" i="3"/>
  <c r="F44" i="3" s="1"/>
  <c r="E37" i="3"/>
  <c r="E44" i="3" s="1"/>
  <c r="D37" i="3"/>
  <c r="C37" i="3"/>
  <c r="L26" i="3"/>
  <c r="L25" i="3"/>
  <c r="K25" i="3"/>
  <c r="J25" i="3"/>
  <c r="I25" i="3"/>
  <c r="H25" i="3"/>
  <c r="G25" i="3"/>
  <c r="F25" i="3"/>
  <c r="E25" i="3"/>
  <c r="D25" i="3"/>
  <c r="C25" i="3"/>
  <c r="L13" i="3"/>
  <c r="K13" i="3"/>
  <c r="K26" i="3" s="1"/>
  <c r="J13" i="3"/>
  <c r="I13" i="3"/>
  <c r="H13" i="3"/>
  <c r="G13" i="3"/>
  <c r="F13" i="3"/>
  <c r="F26" i="3" s="1"/>
  <c r="E13" i="3"/>
  <c r="E26" i="3" s="1"/>
  <c r="E45" i="3" s="1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E43" i="4"/>
  <c r="D43" i="4"/>
  <c r="C43" i="4"/>
  <c r="L37" i="4"/>
  <c r="K37" i="4"/>
  <c r="J37" i="4"/>
  <c r="J44" i="4" s="1"/>
  <c r="I37" i="4"/>
  <c r="I44" i="4" s="1"/>
  <c r="H37" i="4"/>
  <c r="G37" i="4"/>
  <c r="F37" i="4"/>
  <c r="F44" i="4" s="1"/>
  <c r="E37" i="4"/>
  <c r="E44" i="4" s="1"/>
  <c r="D37" i="4"/>
  <c r="C37" i="4"/>
  <c r="L26" i="4"/>
  <c r="G26" i="4"/>
  <c r="L25" i="4"/>
  <c r="K25" i="4"/>
  <c r="J25" i="4"/>
  <c r="I25" i="4"/>
  <c r="H25" i="4"/>
  <c r="G25" i="4"/>
  <c r="F25" i="4"/>
  <c r="E25" i="4"/>
  <c r="D25" i="4"/>
  <c r="C25" i="4"/>
  <c r="L13" i="4"/>
  <c r="K13" i="4"/>
  <c r="K26" i="4" s="1"/>
  <c r="J13" i="4"/>
  <c r="I13" i="4"/>
  <c r="H13" i="4"/>
  <c r="H26" i="4" s="1"/>
  <c r="G13" i="4"/>
  <c r="F13" i="4"/>
  <c r="E13" i="4"/>
  <c r="E26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I43" i="5"/>
  <c r="H43" i="5"/>
  <c r="G43" i="5"/>
  <c r="F43" i="5"/>
  <c r="E43" i="5"/>
  <c r="D43" i="5"/>
  <c r="C43" i="5"/>
  <c r="L37" i="5"/>
  <c r="K37" i="5"/>
  <c r="J37" i="5"/>
  <c r="J44" i="5" s="1"/>
  <c r="I37" i="5"/>
  <c r="I44" i="5" s="1"/>
  <c r="H37" i="5"/>
  <c r="G37" i="5"/>
  <c r="F37" i="5"/>
  <c r="F44" i="5" s="1"/>
  <c r="E37" i="5"/>
  <c r="E44" i="5" s="1"/>
  <c r="D37" i="5"/>
  <c r="C37" i="5"/>
  <c r="L26" i="5"/>
  <c r="L25" i="5"/>
  <c r="K25" i="5"/>
  <c r="J25" i="5"/>
  <c r="I25" i="5"/>
  <c r="H25" i="5"/>
  <c r="G25" i="5"/>
  <c r="F25" i="5"/>
  <c r="E25" i="5"/>
  <c r="D25" i="5"/>
  <c r="C25" i="5"/>
  <c r="L13" i="5"/>
  <c r="K13" i="5"/>
  <c r="K26" i="5" s="1"/>
  <c r="J13" i="5"/>
  <c r="I13" i="5"/>
  <c r="I26" i="5" s="1"/>
  <c r="I45" i="5" s="1"/>
  <c r="H13" i="5"/>
  <c r="G13" i="5"/>
  <c r="F13" i="5"/>
  <c r="E13" i="5"/>
  <c r="E26" i="5" s="1"/>
  <c r="E45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D43" i="6"/>
  <c r="C43" i="6"/>
  <c r="L37" i="6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C37" i="6"/>
  <c r="C44" i="6" s="1"/>
  <c r="L25" i="6"/>
  <c r="K25" i="6"/>
  <c r="J25" i="6"/>
  <c r="J26" i="6" s="1"/>
  <c r="I25" i="6"/>
  <c r="H25" i="6"/>
  <c r="G25" i="6"/>
  <c r="F25" i="6"/>
  <c r="E25" i="6"/>
  <c r="D25" i="6"/>
  <c r="C25" i="6"/>
  <c r="L13" i="6"/>
  <c r="L26" i="6" s="1"/>
  <c r="K13" i="6"/>
  <c r="J13" i="6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E45" i="6" s="1"/>
  <c r="D13" i="6"/>
  <c r="D26" i="6" s="1"/>
  <c r="C13" i="6"/>
  <c r="L50" i="7"/>
  <c r="K50" i="7"/>
  <c r="J50" i="7"/>
  <c r="I50" i="7"/>
  <c r="H50" i="7"/>
  <c r="G50" i="7"/>
  <c r="F50" i="7"/>
  <c r="E50" i="7"/>
  <c r="D50" i="7"/>
  <c r="C50" i="7"/>
  <c r="L43" i="7"/>
  <c r="L44" i="7" s="1"/>
  <c r="K43" i="7"/>
  <c r="J43" i="7"/>
  <c r="I43" i="7"/>
  <c r="H43" i="7"/>
  <c r="G43" i="7"/>
  <c r="F43" i="7"/>
  <c r="E43" i="7"/>
  <c r="D43" i="7"/>
  <c r="D44" i="7" s="1"/>
  <c r="C43" i="7"/>
  <c r="C44" i="7" s="1"/>
  <c r="L37" i="7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L25" i="7"/>
  <c r="K25" i="7"/>
  <c r="J25" i="7"/>
  <c r="J26" i="7" s="1"/>
  <c r="I25" i="7"/>
  <c r="H25" i="7"/>
  <c r="G25" i="7"/>
  <c r="F25" i="7"/>
  <c r="E25" i="7"/>
  <c r="D25" i="7"/>
  <c r="C25" i="7"/>
  <c r="L13" i="7"/>
  <c r="K13" i="7"/>
  <c r="J13" i="7"/>
  <c r="I13" i="7"/>
  <c r="I26" i="7" s="1"/>
  <c r="I45" i="7" s="1"/>
  <c r="H13" i="7"/>
  <c r="H26" i="7" s="1"/>
  <c r="G13" i="7"/>
  <c r="G26" i="7" s="1"/>
  <c r="F13" i="7"/>
  <c r="F26" i="7" s="1"/>
  <c r="F45" i="7" s="1"/>
  <c r="E13" i="7"/>
  <c r="E26" i="7" s="1"/>
  <c r="D13" i="7"/>
  <c r="C13" i="7"/>
  <c r="L50" i="8"/>
  <c r="K50" i="8"/>
  <c r="J50" i="8"/>
  <c r="I50" i="8"/>
  <c r="H50" i="8"/>
  <c r="G50" i="8"/>
  <c r="F50" i="8"/>
  <c r="E50" i="8"/>
  <c r="D50" i="8"/>
  <c r="C50" i="8"/>
  <c r="L43" i="8"/>
  <c r="L44" i="8" s="1"/>
  <c r="K43" i="8"/>
  <c r="J43" i="8"/>
  <c r="I43" i="8"/>
  <c r="H43" i="8"/>
  <c r="G43" i="8"/>
  <c r="F43" i="8"/>
  <c r="E43" i="8"/>
  <c r="D43" i="8"/>
  <c r="D44" i="8" s="1"/>
  <c r="C43" i="8"/>
  <c r="C44" i="8" s="1"/>
  <c r="L37" i="8"/>
  <c r="K37" i="8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C37" i="8"/>
  <c r="L25" i="8"/>
  <c r="K25" i="8"/>
  <c r="J25" i="8"/>
  <c r="J26" i="8" s="1"/>
  <c r="I25" i="8"/>
  <c r="H25" i="8"/>
  <c r="G25" i="8"/>
  <c r="F25" i="8"/>
  <c r="E25" i="8"/>
  <c r="D25" i="8"/>
  <c r="C25" i="8"/>
  <c r="L13" i="8"/>
  <c r="L26" i="8" s="1"/>
  <c r="L45" i="8" s="1"/>
  <c r="K13" i="8"/>
  <c r="J13" i="8"/>
  <c r="I13" i="8"/>
  <c r="I26" i="8" s="1"/>
  <c r="I45" i="8" s="1"/>
  <c r="H13" i="8"/>
  <c r="H26" i="8" s="1"/>
  <c r="G13" i="8"/>
  <c r="G26" i="8" s="1"/>
  <c r="F13" i="8"/>
  <c r="E13" i="8"/>
  <c r="E26" i="8" s="1"/>
  <c r="D13" i="8"/>
  <c r="D26" i="8" s="1"/>
  <c r="C13" i="8"/>
  <c r="L50" i="9"/>
  <c r="K50" i="9"/>
  <c r="J50" i="9"/>
  <c r="I50" i="9"/>
  <c r="H50" i="9"/>
  <c r="G50" i="9"/>
  <c r="F50" i="9"/>
  <c r="E50" i="9"/>
  <c r="D50" i="9"/>
  <c r="C50" i="9"/>
  <c r="F44" i="9"/>
  <c r="D44" i="9"/>
  <c r="C44" i="9"/>
  <c r="L43" i="9"/>
  <c r="K43" i="9"/>
  <c r="J43" i="9"/>
  <c r="I43" i="9"/>
  <c r="H43" i="9"/>
  <c r="G43" i="9"/>
  <c r="F43" i="9"/>
  <c r="E43" i="9"/>
  <c r="E44" i="9" s="1"/>
  <c r="D43" i="9"/>
  <c r="C43" i="9"/>
  <c r="L37" i="9"/>
  <c r="L44" i="9" s="1"/>
  <c r="K37" i="9"/>
  <c r="K44" i="9" s="1"/>
  <c r="J37" i="9"/>
  <c r="J44" i="9" s="1"/>
  <c r="I37" i="9"/>
  <c r="I44" i="9" s="1"/>
  <c r="H37" i="9"/>
  <c r="G37" i="9"/>
  <c r="F37" i="9"/>
  <c r="E37" i="9"/>
  <c r="D37" i="9"/>
  <c r="C37" i="9"/>
  <c r="J26" i="9"/>
  <c r="D26" i="9"/>
  <c r="D45" i="9" s="1"/>
  <c r="L25" i="9"/>
  <c r="K25" i="9"/>
  <c r="J25" i="9"/>
  <c r="I25" i="9"/>
  <c r="H25" i="9"/>
  <c r="G25" i="9"/>
  <c r="F25" i="9"/>
  <c r="E25" i="9"/>
  <c r="D25" i="9"/>
  <c r="C25" i="9"/>
  <c r="L13" i="9"/>
  <c r="L26" i="9" s="1"/>
  <c r="L45" i="9" s="1"/>
  <c r="K13" i="9"/>
  <c r="J13" i="9"/>
  <c r="I13" i="9"/>
  <c r="I26" i="9" s="1"/>
  <c r="H13" i="9"/>
  <c r="H26" i="9" s="1"/>
  <c r="G13" i="9"/>
  <c r="G26" i="9" s="1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K44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J37" i="10"/>
  <c r="J44" i="10" s="1"/>
  <c r="I37" i="10"/>
  <c r="H37" i="10"/>
  <c r="G37" i="10"/>
  <c r="G44" i="10" s="1"/>
  <c r="F37" i="10"/>
  <c r="F44" i="10" s="1"/>
  <c r="E37" i="10"/>
  <c r="D37" i="10"/>
  <c r="D44" i="10" s="1"/>
  <c r="C37" i="10"/>
  <c r="C44" i="10" s="1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L45" i="10" s="1"/>
  <c r="K13" i="10"/>
  <c r="J13" i="10"/>
  <c r="I13" i="10"/>
  <c r="I26" i="10" s="1"/>
  <c r="H13" i="10"/>
  <c r="G13" i="10"/>
  <c r="G26" i="10" s="1"/>
  <c r="G45" i="10" s="1"/>
  <c r="F13" i="10"/>
  <c r="F26" i="10" s="1"/>
  <c r="E13" i="10"/>
  <c r="E26" i="10" s="1"/>
  <c r="D13" i="10"/>
  <c r="D26" i="10" s="1"/>
  <c r="D45" i="10" s="1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L44" i="11" s="1"/>
  <c r="K37" i="11"/>
  <c r="K44" i="11" s="1"/>
  <c r="J37" i="11"/>
  <c r="J44" i="11" s="1"/>
  <c r="I37" i="11"/>
  <c r="H37" i="11"/>
  <c r="G37" i="11"/>
  <c r="G44" i="11" s="1"/>
  <c r="F37" i="11"/>
  <c r="F44" i="11" s="1"/>
  <c r="E37" i="11"/>
  <c r="D37" i="11"/>
  <c r="D44" i="11" s="1"/>
  <c r="C37" i="11"/>
  <c r="C44" i="11" s="1"/>
  <c r="L26" i="11"/>
  <c r="L25" i="11"/>
  <c r="K25" i="11"/>
  <c r="J25" i="11"/>
  <c r="I25" i="11"/>
  <c r="H25" i="11"/>
  <c r="G25" i="11"/>
  <c r="F25" i="11"/>
  <c r="E25" i="11"/>
  <c r="D25" i="11"/>
  <c r="C25" i="11"/>
  <c r="L13" i="11"/>
  <c r="K13" i="11"/>
  <c r="J13" i="11"/>
  <c r="J26" i="11" s="1"/>
  <c r="I13" i="11"/>
  <c r="I26" i="11" s="1"/>
  <c r="H13" i="11"/>
  <c r="G13" i="11"/>
  <c r="F13" i="11"/>
  <c r="E13" i="11"/>
  <c r="E26" i="11" s="1"/>
  <c r="D13" i="11"/>
  <c r="D26" i="11" s="1"/>
  <c r="D45" i="11" s="1"/>
  <c r="C13" i="11"/>
  <c r="L50" i="12"/>
  <c r="K50" i="12"/>
  <c r="J50" i="12"/>
  <c r="I50" i="12"/>
  <c r="H50" i="12"/>
  <c r="G50" i="12"/>
  <c r="F50" i="12"/>
  <c r="E50" i="12"/>
  <c r="D50" i="12"/>
  <c r="C50" i="12"/>
  <c r="F44" i="12"/>
  <c r="L43" i="12"/>
  <c r="K43" i="12"/>
  <c r="J43" i="12"/>
  <c r="I43" i="12"/>
  <c r="H43" i="12"/>
  <c r="G43" i="12"/>
  <c r="F43" i="12"/>
  <c r="E43" i="12"/>
  <c r="E44" i="12" s="1"/>
  <c r="D43" i="12"/>
  <c r="C43" i="12"/>
  <c r="L37" i="12"/>
  <c r="L44" i="12" s="1"/>
  <c r="K37" i="12"/>
  <c r="K44" i="12" s="1"/>
  <c r="J37" i="12"/>
  <c r="J44" i="12" s="1"/>
  <c r="I37" i="12"/>
  <c r="I44" i="12" s="1"/>
  <c r="H37" i="12"/>
  <c r="G37" i="12"/>
  <c r="F37" i="12"/>
  <c r="E37" i="12"/>
  <c r="D37" i="12"/>
  <c r="D44" i="12" s="1"/>
  <c r="C37" i="12"/>
  <c r="C44" i="12" s="1"/>
  <c r="D26" i="12"/>
  <c r="L25" i="12"/>
  <c r="K25" i="12"/>
  <c r="K26" i="12" s="1"/>
  <c r="K45" i="12" s="1"/>
  <c r="J25" i="12"/>
  <c r="I25" i="12"/>
  <c r="H25" i="12"/>
  <c r="G25" i="12"/>
  <c r="F25" i="12"/>
  <c r="E25" i="12"/>
  <c r="D25" i="12"/>
  <c r="C25" i="12"/>
  <c r="C26" i="12" s="1"/>
  <c r="C45" i="12" s="1"/>
  <c r="L13" i="12"/>
  <c r="L26" i="12" s="1"/>
  <c r="L45" i="12" s="1"/>
  <c r="K13" i="12"/>
  <c r="J13" i="12"/>
  <c r="J26" i="12" s="1"/>
  <c r="I13" i="12"/>
  <c r="I26" i="12" s="1"/>
  <c r="H13" i="12"/>
  <c r="H26" i="12" s="1"/>
  <c r="G13" i="12"/>
  <c r="G26" i="12" s="1"/>
  <c r="F13" i="12"/>
  <c r="E13" i="12"/>
  <c r="E26" i="12" s="1"/>
  <c r="E45" i="12" s="1"/>
  <c r="D13" i="12"/>
  <c r="C13" i="12"/>
  <c r="L50" i="13"/>
  <c r="K50" i="13"/>
  <c r="J50" i="13"/>
  <c r="I50" i="13"/>
  <c r="H50" i="13"/>
  <c r="G50" i="13"/>
  <c r="F50" i="13"/>
  <c r="E50" i="13"/>
  <c r="D50" i="13"/>
  <c r="C50" i="13"/>
  <c r="F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J44" i="13" s="1"/>
  <c r="I37" i="13"/>
  <c r="I44" i="13" s="1"/>
  <c r="H37" i="13"/>
  <c r="G37" i="13"/>
  <c r="G44" i="13" s="1"/>
  <c r="F37" i="13"/>
  <c r="E37" i="13"/>
  <c r="D37" i="13"/>
  <c r="C37" i="13"/>
  <c r="L25" i="13"/>
  <c r="K25" i="13"/>
  <c r="K26" i="13" s="1"/>
  <c r="J25" i="13"/>
  <c r="I25" i="13"/>
  <c r="H25" i="13"/>
  <c r="G25" i="13"/>
  <c r="F25" i="13"/>
  <c r="E25" i="13"/>
  <c r="D25" i="13"/>
  <c r="C25" i="13"/>
  <c r="C26" i="13" s="1"/>
  <c r="L13" i="13"/>
  <c r="L26" i="13" s="1"/>
  <c r="K13" i="13"/>
  <c r="J13" i="13"/>
  <c r="I13" i="13"/>
  <c r="H13" i="13"/>
  <c r="H26" i="13" s="1"/>
  <c r="G13" i="13"/>
  <c r="G26" i="13" s="1"/>
  <c r="F13" i="13"/>
  <c r="E13" i="13"/>
  <c r="E26" i="13" s="1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L44" i="14" s="1"/>
  <c r="K37" i="14"/>
  <c r="J37" i="14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K13" i="14"/>
  <c r="J13" i="14"/>
  <c r="J26" i="14" s="1"/>
  <c r="I13" i="14"/>
  <c r="H13" i="14"/>
  <c r="G13" i="14"/>
  <c r="G26" i="14" s="1"/>
  <c r="G45" i="14" s="1"/>
  <c r="F13" i="14"/>
  <c r="F26" i="14" s="1"/>
  <c r="E13" i="14"/>
  <c r="E26" i="14" s="1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L37" i="15"/>
  <c r="L44" i="15" s="1"/>
  <c r="K37" i="15"/>
  <c r="K44" i="15" s="1"/>
  <c r="J37" i="15"/>
  <c r="J44" i="15" s="1"/>
  <c r="I37" i="15"/>
  <c r="I44" i="15" s="1"/>
  <c r="H37" i="15"/>
  <c r="G37" i="15"/>
  <c r="F37" i="15"/>
  <c r="F44" i="15" s="1"/>
  <c r="E37" i="15"/>
  <c r="D37" i="15"/>
  <c r="D44" i="15" s="1"/>
  <c r="C37" i="15"/>
  <c r="C44" i="15" s="1"/>
  <c r="L26" i="15"/>
  <c r="D26" i="15"/>
  <c r="L25" i="15"/>
  <c r="K25" i="15"/>
  <c r="J25" i="15"/>
  <c r="I25" i="15"/>
  <c r="H25" i="15"/>
  <c r="G25" i="15"/>
  <c r="F25" i="15"/>
  <c r="E25" i="15"/>
  <c r="D25" i="15"/>
  <c r="C25" i="15"/>
  <c r="L13" i="15"/>
  <c r="K13" i="15"/>
  <c r="J13" i="15"/>
  <c r="J26" i="15" s="1"/>
  <c r="I13" i="15"/>
  <c r="I26" i="15" s="1"/>
  <c r="H13" i="15"/>
  <c r="H26" i="15" s="1"/>
  <c r="G13" i="15"/>
  <c r="G26" i="15" s="1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F44" i="16"/>
  <c r="L43" i="16"/>
  <c r="K43" i="16"/>
  <c r="J43" i="16"/>
  <c r="I43" i="16"/>
  <c r="H43" i="16"/>
  <c r="G43" i="16"/>
  <c r="F43" i="16"/>
  <c r="E43" i="16"/>
  <c r="E44" i="16" s="1"/>
  <c r="D43" i="16"/>
  <c r="C43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D37" i="16"/>
  <c r="D44" i="16" s="1"/>
  <c r="C37" i="16"/>
  <c r="C44" i="16" s="1"/>
  <c r="D26" i="16"/>
  <c r="D45" i="16" s="1"/>
  <c r="L25" i="16"/>
  <c r="K25" i="16"/>
  <c r="K26" i="16" s="1"/>
  <c r="J25" i="16"/>
  <c r="I25" i="16"/>
  <c r="H25" i="16"/>
  <c r="G25" i="16"/>
  <c r="F25" i="16"/>
  <c r="E25" i="16"/>
  <c r="D25" i="16"/>
  <c r="C25" i="16"/>
  <c r="C26" i="16" s="1"/>
  <c r="L13" i="16"/>
  <c r="L26" i="16" s="1"/>
  <c r="L45" i="16" s="1"/>
  <c r="K13" i="16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D13" i="16"/>
  <c r="C13" i="16"/>
  <c r="L50" i="17"/>
  <c r="K50" i="17"/>
  <c r="J50" i="17"/>
  <c r="I50" i="17"/>
  <c r="H50" i="17"/>
  <c r="G50" i="17"/>
  <c r="F50" i="17"/>
  <c r="E50" i="17"/>
  <c r="D50" i="17"/>
  <c r="C50" i="17"/>
  <c r="F44" i="17"/>
  <c r="L43" i="17"/>
  <c r="K43" i="17"/>
  <c r="J43" i="17"/>
  <c r="I43" i="17"/>
  <c r="H43" i="17"/>
  <c r="G43" i="17"/>
  <c r="F43" i="17"/>
  <c r="E43" i="17"/>
  <c r="E44" i="17" s="1"/>
  <c r="D43" i="17"/>
  <c r="C43" i="17"/>
  <c r="L37" i="17"/>
  <c r="K37" i="17"/>
  <c r="J37" i="17"/>
  <c r="J44" i="17" s="1"/>
  <c r="I37" i="17"/>
  <c r="I44" i="17" s="1"/>
  <c r="H37" i="17"/>
  <c r="G37" i="17"/>
  <c r="G44" i="17" s="1"/>
  <c r="F37" i="17"/>
  <c r="E37" i="17"/>
  <c r="D37" i="17"/>
  <c r="C37" i="17"/>
  <c r="L26" i="17"/>
  <c r="L25" i="17"/>
  <c r="K25" i="17"/>
  <c r="J25" i="17"/>
  <c r="I25" i="17"/>
  <c r="H25" i="17"/>
  <c r="G25" i="17"/>
  <c r="F25" i="17"/>
  <c r="E25" i="17"/>
  <c r="D25" i="17"/>
  <c r="C25" i="17"/>
  <c r="L13" i="17"/>
  <c r="K13" i="17"/>
  <c r="J13" i="17"/>
  <c r="I13" i="17"/>
  <c r="H13" i="17"/>
  <c r="H26" i="17" s="1"/>
  <c r="G13" i="17"/>
  <c r="G26" i="17" s="1"/>
  <c r="F13" i="17"/>
  <c r="E13" i="17"/>
  <c r="E26" i="17" s="1"/>
  <c r="D13" i="17"/>
  <c r="D26" i="17" s="1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D43" i="18"/>
  <c r="C43" i="18"/>
  <c r="L37" i="18"/>
  <c r="L44" i="18" s="1"/>
  <c r="K37" i="18"/>
  <c r="J37" i="18"/>
  <c r="I37" i="18"/>
  <c r="H37" i="18"/>
  <c r="H44" i="18" s="1"/>
  <c r="G37" i="18"/>
  <c r="G44" i="18" s="1"/>
  <c r="F37" i="18"/>
  <c r="F44" i="18" s="1"/>
  <c r="E37" i="18"/>
  <c r="D37" i="18"/>
  <c r="D44" i="18" s="1"/>
  <c r="C37" i="18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L45" i="18" s="1"/>
  <c r="K13" i="18"/>
  <c r="J13" i="18"/>
  <c r="J26" i="18" s="1"/>
  <c r="I13" i="18"/>
  <c r="I26" i="18" s="1"/>
  <c r="H13" i="18"/>
  <c r="G13" i="18"/>
  <c r="F13" i="18"/>
  <c r="F26" i="18" s="1"/>
  <c r="E13" i="18"/>
  <c r="D13" i="18"/>
  <c r="D26" i="18" s="1"/>
  <c r="D45" i="18" s="1"/>
  <c r="C13" i="18"/>
  <c r="L50" i="19"/>
  <c r="K50" i="19"/>
  <c r="J50" i="19"/>
  <c r="I50" i="19"/>
  <c r="H50" i="19"/>
  <c r="G50" i="19"/>
  <c r="F50" i="19"/>
  <c r="E50" i="19"/>
  <c r="D50" i="19"/>
  <c r="C50" i="19"/>
  <c r="C44" i="19"/>
  <c r="L43" i="19"/>
  <c r="K43" i="19"/>
  <c r="J43" i="19"/>
  <c r="I43" i="19"/>
  <c r="H43" i="19"/>
  <c r="H44" i="19" s="1"/>
  <c r="G43" i="19"/>
  <c r="F43" i="19"/>
  <c r="E43" i="19"/>
  <c r="E44" i="19" s="1"/>
  <c r="D43" i="19"/>
  <c r="C43" i="19"/>
  <c r="L37" i="19"/>
  <c r="L44" i="19" s="1"/>
  <c r="K37" i="19"/>
  <c r="K44" i="19" s="1"/>
  <c r="J37" i="19"/>
  <c r="I37" i="19"/>
  <c r="H37" i="19"/>
  <c r="G37" i="19"/>
  <c r="G44" i="19" s="1"/>
  <c r="F37" i="19"/>
  <c r="F44" i="19" s="1"/>
  <c r="E37" i="19"/>
  <c r="D37" i="19"/>
  <c r="D44" i="19" s="1"/>
  <c r="C37" i="19"/>
  <c r="I26" i="19"/>
  <c r="L25" i="19"/>
  <c r="K25" i="19"/>
  <c r="K26" i="19" s="1"/>
  <c r="J25" i="19"/>
  <c r="I25" i="19"/>
  <c r="H25" i="19"/>
  <c r="G25" i="19"/>
  <c r="F25" i="19"/>
  <c r="F26" i="19" s="1"/>
  <c r="E25" i="19"/>
  <c r="D25" i="19"/>
  <c r="C25" i="19"/>
  <c r="L13" i="19"/>
  <c r="L26" i="19" s="1"/>
  <c r="K13" i="19"/>
  <c r="J13" i="19"/>
  <c r="J26" i="19" s="1"/>
  <c r="I13" i="19"/>
  <c r="H13" i="19"/>
  <c r="G13" i="19"/>
  <c r="F13" i="19"/>
  <c r="E13" i="19"/>
  <c r="D13" i="19"/>
  <c r="D26" i="19" s="1"/>
  <c r="C13" i="19"/>
  <c r="C26" i="19" s="1"/>
  <c r="C45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F43" i="20"/>
  <c r="F44" i="20" s="1"/>
  <c r="E43" i="20"/>
  <c r="D43" i="20"/>
  <c r="C43" i="20"/>
  <c r="L37" i="20"/>
  <c r="L44" i="20" s="1"/>
  <c r="K37" i="20"/>
  <c r="J37" i="20"/>
  <c r="J44" i="20" s="1"/>
  <c r="I37" i="20"/>
  <c r="I44" i="20" s="1"/>
  <c r="H37" i="20"/>
  <c r="H44" i="20" s="1"/>
  <c r="G37" i="20"/>
  <c r="F37" i="20"/>
  <c r="E37" i="20"/>
  <c r="D37" i="20"/>
  <c r="D44" i="20" s="1"/>
  <c r="C37" i="20"/>
  <c r="C44" i="20" s="1"/>
  <c r="L25" i="20"/>
  <c r="K25" i="20"/>
  <c r="K26" i="20" s="1"/>
  <c r="J25" i="20"/>
  <c r="I25" i="20"/>
  <c r="H25" i="20"/>
  <c r="G25" i="20"/>
  <c r="F25" i="20"/>
  <c r="E25" i="20"/>
  <c r="D25" i="20"/>
  <c r="C25" i="20"/>
  <c r="C26" i="20" s="1"/>
  <c r="C45" i="20" s="1"/>
  <c r="L13" i="20"/>
  <c r="K13" i="20"/>
  <c r="J13" i="20"/>
  <c r="I13" i="20"/>
  <c r="I26" i="20" s="1"/>
  <c r="H13" i="20"/>
  <c r="G13" i="20"/>
  <c r="F13" i="20"/>
  <c r="F26" i="20" s="1"/>
  <c r="E13" i="20"/>
  <c r="E26" i="20" s="1"/>
  <c r="D13" i="20"/>
  <c r="C13" i="20"/>
  <c r="L50" i="21"/>
  <c r="K50" i="21"/>
  <c r="J50" i="21"/>
  <c r="I50" i="21"/>
  <c r="H50" i="21"/>
  <c r="G50" i="21"/>
  <c r="F50" i="21"/>
  <c r="E50" i="21"/>
  <c r="D50" i="21"/>
  <c r="C50" i="21"/>
  <c r="H44" i="21"/>
  <c r="C44" i="21"/>
  <c r="L43" i="21"/>
  <c r="K43" i="21"/>
  <c r="J43" i="21"/>
  <c r="J44" i="21" s="1"/>
  <c r="I43" i="21"/>
  <c r="H43" i="21"/>
  <c r="G43" i="21"/>
  <c r="F43" i="21"/>
  <c r="E43" i="21"/>
  <c r="E44" i="21" s="1"/>
  <c r="D43" i="21"/>
  <c r="C43" i="21"/>
  <c r="L37" i="21"/>
  <c r="L44" i="21" s="1"/>
  <c r="K37" i="21"/>
  <c r="K44" i="21" s="1"/>
  <c r="J37" i="21"/>
  <c r="I37" i="21"/>
  <c r="I44" i="21" s="1"/>
  <c r="H37" i="21"/>
  <c r="G37" i="21"/>
  <c r="F37" i="21"/>
  <c r="E37" i="21"/>
  <c r="D37" i="21"/>
  <c r="D44" i="21" s="1"/>
  <c r="C37" i="21"/>
  <c r="L25" i="21"/>
  <c r="K25" i="21"/>
  <c r="J25" i="21"/>
  <c r="I25" i="21"/>
  <c r="H25" i="21"/>
  <c r="H26" i="21" s="1"/>
  <c r="G25" i="21"/>
  <c r="F25" i="21"/>
  <c r="E25" i="21"/>
  <c r="D25" i="21"/>
  <c r="C25" i="21"/>
  <c r="C26" i="21" s="1"/>
  <c r="L13" i="21"/>
  <c r="K13" i="21"/>
  <c r="K26" i="21" s="1"/>
  <c r="K45" i="21" s="1"/>
  <c r="J13" i="21"/>
  <c r="J26" i="21" s="1"/>
  <c r="J45" i="21" s="1"/>
  <c r="I13" i="21"/>
  <c r="I26" i="21" s="1"/>
  <c r="H13" i="21"/>
  <c r="G13" i="21"/>
  <c r="F13" i="21"/>
  <c r="F26" i="21" s="1"/>
  <c r="E13" i="21"/>
  <c r="E26" i="21" s="1"/>
  <c r="E45" i="21" s="1"/>
  <c r="D13" i="21"/>
  <c r="C13" i="2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I43" i="22"/>
  <c r="H43" i="22"/>
  <c r="H44" i="22" s="1"/>
  <c r="G43" i="22"/>
  <c r="F43" i="22"/>
  <c r="E43" i="22"/>
  <c r="D43" i="22"/>
  <c r="C43" i="22"/>
  <c r="L37" i="22"/>
  <c r="K37" i="22"/>
  <c r="J37" i="22"/>
  <c r="J44" i="22" s="1"/>
  <c r="I37" i="22"/>
  <c r="I44" i="22" s="1"/>
  <c r="H37" i="22"/>
  <c r="G37" i="22"/>
  <c r="F37" i="22"/>
  <c r="F44" i="22" s="1"/>
  <c r="E37" i="22"/>
  <c r="E44" i="22" s="1"/>
  <c r="D37" i="22"/>
  <c r="C37" i="22"/>
  <c r="K26" i="22"/>
  <c r="L25" i="22"/>
  <c r="L26" i="22" s="1"/>
  <c r="K25" i="22"/>
  <c r="J25" i="22"/>
  <c r="I25" i="22"/>
  <c r="H25" i="22"/>
  <c r="G25" i="22"/>
  <c r="F25" i="22"/>
  <c r="E25" i="22"/>
  <c r="D25" i="22"/>
  <c r="D26" i="22" s="1"/>
  <c r="C25" i="22"/>
  <c r="L13" i="22"/>
  <c r="K13" i="22"/>
  <c r="J13" i="22"/>
  <c r="I13" i="22"/>
  <c r="I26" i="22" s="1"/>
  <c r="I45" i="22" s="1"/>
  <c r="H13" i="22"/>
  <c r="H26" i="22" s="1"/>
  <c r="H45" i="22" s="1"/>
  <c r="G13" i="22"/>
  <c r="F13" i="22"/>
  <c r="F26" i="22" s="1"/>
  <c r="E13" i="22"/>
  <c r="D13" i="22"/>
  <c r="C13" i="22"/>
  <c r="C26" i="22" s="1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H43" i="23"/>
  <c r="G43" i="23"/>
  <c r="F43" i="23"/>
  <c r="E43" i="23"/>
  <c r="D43" i="23"/>
  <c r="C43" i="23"/>
  <c r="L37" i="23"/>
  <c r="K37" i="23"/>
  <c r="J37" i="23"/>
  <c r="I37" i="23"/>
  <c r="H37" i="23"/>
  <c r="H44" i="23" s="1"/>
  <c r="G37" i="23"/>
  <c r="G44" i="23" s="1"/>
  <c r="F37" i="23"/>
  <c r="E37" i="23"/>
  <c r="D37" i="23"/>
  <c r="C37" i="23"/>
  <c r="L25" i="23"/>
  <c r="K25" i="23"/>
  <c r="J25" i="23"/>
  <c r="I25" i="23"/>
  <c r="H25" i="23"/>
  <c r="G25" i="23"/>
  <c r="F25" i="23"/>
  <c r="E25" i="23"/>
  <c r="D25" i="23"/>
  <c r="C25" i="23"/>
  <c r="L13" i="23"/>
  <c r="K13" i="23"/>
  <c r="J13" i="23"/>
  <c r="I13" i="23"/>
  <c r="I26" i="23" s="1"/>
  <c r="H13" i="23"/>
  <c r="G13" i="23"/>
  <c r="F13" i="23"/>
  <c r="F26" i="23" s="1"/>
  <c r="E13" i="23"/>
  <c r="E26" i="23" s="1"/>
  <c r="D13" i="23"/>
  <c r="D26" i="23" s="1"/>
  <c r="C13" i="23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I43" i="24"/>
  <c r="H43" i="24"/>
  <c r="G43" i="24"/>
  <c r="F43" i="24"/>
  <c r="E43" i="24"/>
  <c r="D43" i="24"/>
  <c r="C43" i="24"/>
  <c r="L37" i="24"/>
  <c r="K37" i="24"/>
  <c r="K44" i="24" s="1"/>
  <c r="J37" i="24"/>
  <c r="I37" i="24"/>
  <c r="H37" i="24"/>
  <c r="G37" i="24"/>
  <c r="G44" i="24" s="1"/>
  <c r="F37" i="24"/>
  <c r="F44" i="24" s="1"/>
  <c r="E37" i="24"/>
  <c r="D37" i="24"/>
  <c r="D44" i="24" s="1"/>
  <c r="C37" i="24"/>
  <c r="C44" i="24" s="1"/>
  <c r="D26" i="24"/>
  <c r="D45" i="24" s="1"/>
  <c r="L25" i="24"/>
  <c r="K25" i="24"/>
  <c r="J25" i="24"/>
  <c r="J26" i="24" s="1"/>
  <c r="I25" i="24"/>
  <c r="H25" i="24"/>
  <c r="G25" i="24"/>
  <c r="F25" i="24"/>
  <c r="F26" i="24" s="1"/>
  <c r="E25" i="24"/>
  <c r="D25" i="24"/>
  <c r="C25" i="24"/>
  <c r="L13" i="24"/>
  <c r="L26" i="24" s="1"/>
  <c r="K13" i="24"/>
  <c r="J13" i="24"/>
  <c r="I13" i="24"/>
  <c r="I26" i="24" s="1"/>
  <c r="H13" i="24"/>
  <c r="H26" i="24" s="1"/>
  <c r="G13" i="24"/>
  <c r="F13" i="24"/>
  <c r="E13" i="24"/>
  <c r="D13" i="24"/>
  <c r="C13" i="24"/>
  <c r="L50" i="25"/>
  <c r="K50" i="25"/>
  <c r="J50" i="25"/>
  <c r="I50" i="25"/>
  <c r="H50" i="25"/>
  <c r="G50" i="25"/>
  <c r="F50" i="25"/>
  <c r="E50" i="25"/>
  <c r="D50" i="25"/>
  <c r="C50" i="25"/>
  <c r="E44" i="25"/>
  <c r="L43" i="25"/>
  <c r="K43" i="25"/>
  <c r="J43" i="25"/>
  <c r="I43" i="25"/>
  <c r="H43" i="25"/>
  <c r="G43" i="25"/>
  <c r="G44" i="25" s="1"/>
  <c r="F43" i="25"/>
  <c r="F44" i="25" s="1"/>
  <c r="E43" i="25"/>
  <c r="D43" i="25"/>
  <c r="C43" i="25"/>
  <c r="L37" i="25"/>
  <c r="L44" i="25" s="1"/>
  <c r="K37" i="25"/>
  <c r="J37" i="25"/>
  <c r="J44" i="25" s="1"/>
  <c r="I37" i="25"/>
  <c r="I44" i="25" s="1"/>
  <c r="H37" i="25"/>
  <c r="G37" i="25"/>
  <c r="F37" i="25"/>
  <c r="E37" i="25"/>
  <c r="D37" i="25"/>
  <c r="D44" i="25" s="1"/>
  <c r="C37" i="25"/>
  <c r="K26" i="25"/>
  <c r="L25" i="25"/>
  <c r="L26" i="25" s="1"/>
  <c r="L45" i="25" s="1"/>
  <c r="K25" i="25"/>
  <c r="J25" i="25"/>
  <c r="I25" i="25"/>
  <c r="H25" i="25"/>
  <c r="G25" i="25"/>
  <c r="F25" i="25"/>
  <c r="E25" i="25"/>
  <c r="D25" i="25"/>
  <c r="D26" i="25" s="1"/>
  <c r="D45" i="25" s="1"/>
  <c r="C25" i="25"/>
  <c r="L13" i="25"/>
  <c r="K13" i="25"/>
  <c r="J13" i="25"/>
  <c r="J26" i="25" s="1"/>
  <c r="I13" i="25"/>
  <c r="H13" i="25"/>
  <c r="H26" i="25" s="1"/>
  <c r="G13" i="25"/>
  <c r="G26" i="25" s="1"/>
  <c r="F13" i="25"/>
  <c r="E13" i="25"/>
  <c r="D13" i="25"/>
  <c r="C13" i="25"/>
  <c r="L50" i="26"/>
  <c r="K50" i="26"/>
  <c r="J50" i="26"/>
  <c r="I50" i="26"/>
  <c r="H50" i="26"/>
  <c r="G50" i="26"/>
  <c r="F50" i="26"/>
  <c r="E50" i="26"/>
  <c r="D50" i="26"/>
  <c r="C50" i="26"/>
  <c r="K44" i="26"/>
  <c r="C44" i="26"/>
  <c r="L43" i="26"/>
  <c r="K43" i="26"/>
  <c r="J43" i="26"/>
  <c r="I43" i="26"/>
  <c r="H43" i="26"/>
  <c r="G43" i="26"/>
  <c r="F43" i="26"/>
  <c r="F44" i="26" s="1"/>
  <c r="E43" i="26"/>
  <c r="E44" i="26" s="1"/>
  <c r="D43" i="26"/>
  <c r="C43" i="26"/>
  <c r="L37" i="26"/>
  <c r="K37" i="26"/>
  <c r="J37" i="26"/>
  <c r="I37" i="26"/>
  <c r="I44" i="26" s="1"/>
  <c r="H37" i="26"/>
  <c r="H44" i="26" s="1"/>
  <c r="G37" i="26"/>
  <c r="G44" i="26" s="1"/>
  <c r="F37" i="26"/>
  <c r="E37" i="26"/>
  <c r="D37" i="26"/>
  <c r="C37" i="26"/>
  <c r="I26" i="26"/>
  <c r="L25" i="26"/>
  <c r="K25" i="26"/>
  <c r="K26" i="26" s="1"/>
  <c r="J25" i="26"/>
  <c r="I25" i="26"/>
  <c r="H25" i="26"/>
  <c r="G25" i="26"/>
  <c r="F25" i="26"/>
  <c r="F26" i="26" s="1"/>
  <c r="F45" i="26" s="1"/>
  <c r="E25" i="26"/>
  <c r="D25" i="26"/>
  <c r="C25" i="26"/>
  <c r="L13" i="26"/>
  <c r="L26" i="26" s="1"/>
  <c r="K13" i="26"/>
  <c r="J13" i="26"/>
  <c r="I13" i="26"/>
  <c r="H13" i="26"/>
  <c r="H26" i="26" s="1"/>
  <c r="G13" i="26"/>
  <c r="F13" i="26"/>
  <c r="E13" i="26"/>
  <c r="E26" i="26" s="1"/>
  <c r="D13" i="26"/>
  <c r="D26" i="26" s="1"/>
  <c r="C13" i="26"/>
  <c r="C26" i="26" s="1"/>
  <c r="L50" i="27"/>
  <c r="K50" i="27"/>
  <c r="J50" i="27"/>
  <c r="I50" i="27"/>
  <c r="H50" i="27"/>
  <c r="G50" i="27"/>
  <c r="F50" i="27"/>
  <c r="E50" i="27"/>
  <c r="D50" i="27"/>
  <c r="C50" i="27"/>
  <c r="C44" i="27"/>
  <c r="L43" i="27"/>
  <c r="K43" i="27"/>
  <c r="J43" i="27"/>
  <c r="I43" i="27"/>
  <c r="H43" i="27"/>
  <c r="G43" i="27"/>
  <c r="F43" i="27"/>
  <c r="E43" i="27"/>
  <c r="E44" i="27" s="1"/>
  <c r="D43" i="27"/>
  <c r="C43" i="27"/>
  <c r="L37" i="27"/>
  <c r="L44" i="27" s="1"/>
  <c r="K37" i="27"/>
  <c r="K44" i="27" s="1"/>
  <c r="J37" i="27"/>
  <c r="I37" i="27"/>
  <c r="H37" i="27"/>
  <c r="G37" i="27"/>
  <c r="G44" i="27" s="1"/>
  <c r="F37" i="27"/>
  <c r="F44" i="27" s="1"/>
  <c r="E37" i="27"/>
  <c r="D37" i="27"/>
  <c r="D44" i="27" s="1"/>
  <c r="C37" i="27"/>
  <c r="E26" i="27"/>
  <c r="E45" i="27" s="1"/>
  <c r="L25" i="27"/>
  <c r="K25" i="27"/>
  <c r="J25" i="27"/>
  <c r="I25" i="27"/>
  <c r="H25" i="27"/>
  <c r="G25" i="27"/>
  <c r="F25" i="27"/>
  <c r="E25" i="27"/>
  <c r="D25" i="27"/>
  <c r="C25" i="27"/>
  <c r="L13" i="27"/>
  <c r="L26" i="27" s="1"/>
  <c r="K13" i="27"/>
  <c r="K26" i="27" s="1"/>
  <c r="J13" i="27"/>
  <c r="I13" i="27"/>
  <c r="H13" i="27"/>
  <c r="H26" i="27" s="1"/>
  <c r="G13" i="27"/>
  <c r="F13" i="27"/>
  <c r="E13" i="27"/>
  <c r="D13" i="27"/>
  <c r="D26" i="27" s="1"/>
  <c r="C13" i="27"/>
  <c r="C26" i="27" s="1"/>
  <c r="C45" i="27" s="1"/>
  <c r="L50" i="28"/>
  <c r="K50" i="28"/>
  <c r="J50" i="28"/>
  <c r="I50" i="28"/>
  <c r="H50" i="28"/>
  <c r="G50" i="28"/>
  <c r="F50" i="28"/>
  <c r="E50" i="28"/>
  <c r="D50" i="28"/>
  <c r="C50" i="28"/>
  <c r="C44" i="28"/>
  <c r="L43" i="28"/>
  <c r="K43" i="28"/>
  <c r="J43" i="28"/>
  <c r="I43" i="28"/>
  <c r="H43" i="28"/>
  <c r="H44" i="28" s="1"/>
  <c r="G43" i="28"/>
  <c r="F43" i="28"/>
  <c r="E43" i="28"/>
  <c r="D43" i="28"/>
  <c r="C43" i="28"/>
  <c r="L37" i="28"/>
  <c r="K37" i="28"/>
  <c r="J37" i="28"/>
  <c r="J44" i="28" s="1"/>
  <c r="I37" i="28"/>
  <c r="I44" i="28" s="1"/>
  <c r="H37" i="28"/>
  <c r="G37" i="28"/>
  <c r="G44" i="28" s="1"/>
  <c r="F37" i="28"/>
  <c r="F44" i="28" s="1"/>
  <c r="E37" i="28"/>
  <c r="D37" i="28"/>
  <c r="C37" i="28"/>
  <c r="K26" i="28"/>
  <c r="L25" i="28"/>
  <c r="K25" i="28"/>
  <c r="J25" i="28"/>
  <c r="J26" i="28" s="1"/>
  <c r="J45" i="28" s="1"/>
  <c r="I25" i="28"/>
  <c r="H25" i="28"/>
  <c r="G25" i="28"/>
  <c r="F25" i="28"/>
  <c r="E25" i="28"/>
  <c r="D25" i="28"/>
  <c r="C25" i="28"/>
  <c r="L13" i="28"/>
  <c r="K13" i="28"/>
  <c r="J13" i="28"/>
  <c r="I13" i="28"/>
  <c r="I26" i="28" s="1"/>
  <c r="I45" i="28" s="1"/>
  <c r="H13" i="28"/>
  <c r="H26" i="28" s="1"/>
  <c r="G13" i="28"/>
  <c r="F13" i="28"/>
  <c r="F26" i="28" s="1"/>
  <c r="F45" i="28" s="1"/>
  <c r="E13" i="28"/>
  <c r="E26" i="28" s="1"/>
  <c r="D13" i="28"/>
  <c r="D26" i="28" s="1"/>
  <c r="C13" i="28"/>
  <c r="C26" i="28" s="1"/>
  <c r="L50" i="29"/>
  <c r="K50" i="29"/>
  <c r="J50" i="29"/>
  <c r="I50" i="29"/>
  <c r="H50" i="29"/>
  <c r="G50" i="29"/>
  <c r="F50" i="29"/>
  <c r="E50" i="29"/>
  <c r="D50" i="29"/>
  <c r="C50" i="29"/>
  <c r="E44" i="29"/>
  <c r="L43" i="29"/>
  <c r="L44" i="29" s="1"/>
  <c r="K43" i="29"/>
  <c r="J43" i="29"/>
  <c r="I43" i="29"/>
  <c r="H43" i="29"/>
  <c r="G43" i="29"/>
  <c r="F43" i="29"/>
  <c r="E43" i="29"/>
  <c r="D43" i="29"/>
  <c r="C43" i="29"/>
  <c r="L37" i="29"/>
  <c r="K37" i="29"/>
  <c r="K44" i="29" s="1"/>
  <c r="J37" i="29"/>
  <c r="I37" i="29"/>
  <c r="H37" i="29"/>
  <c r="H44" i="29" s="1"/>
  <c r="G37" i="29"/>
  <c r="G44" i="29" s="1"/>
  <c r="F37" i="29"/>
  <c r="E37" i="29"/>
  <c r="D37" i="29"/>
  <c r="C37" i="29"/>
  <c r="C44" i="29" s="1"/>
  <c r="L25" i="29"/>
  <c r="K25" i="29"/>
  <c r="J25" i="29"/>
  <c r="I25" i="29"/>
  <c r="H25" i="29"/>
  <c r="G25" i="29"/>
  <c r="F25" i="29"/>
  <c r="E25" i="29"/>
  <c r="E26" i="29" s="1"/>
  <c r="D25" i="29"/>
  <c r="C25" i="29"/>
  <c r="L13" i="29"/>
  <c r="K13" i="29"/>
  <c r="K26" i="29" s="1"/>
  <c r="J13" i="29"/>
  <c r="J26" i="29" s="1"/>
  <c r="I13" i="29"/>
  <c r="H13" i="29"/>
  <c r="H26" i="29" s="1"/>
  <c r="H45" i="29" s="1"/>
  <c r="G13" i="29"/>
  <c r="F13" i="29"/>
  <c r="E13" i="29"/>
  <c r="D13" i="29"/>
  <c r="C13" i="29"/>
  <c r="L50" i="30"/>
  <c r="K50" i="30"/>
  <c r="J50" i="30"/>
  <c r="I50" i="30"/>
  <c r="H50" i="30"/>
  <c r="G50" i="30"/>
  <c r="F50" i="30"/>
  <c r="E50" i="30"/>
  <c r="D50" i="30"/>
  <c r="C50" i="30"/>
  <c r="G44" i="30"/>
  <c r="L43" i="30"/>
  <c r="K43" i="30"/>
  <c r="K44" i="30" s="1"/>
  <c r="J43" i="30"/>
  <c r="I43" i="30"/>
  <c r="H43" i="30"/>
  <c r="G43" i="30"/>
  <c r="F43" i="30"/>
  <c r="E43" i="30"/>
  <c r="D43" i="30"/>
  <c r="C43" i="30"/>
  <c r="L37" i="30"/>
  <c r="L44" i="30" s="1"/>
  <c r="K37" i="30"/>
  <c r="J37" i="30"/>
  <c r="J44" i="30" s="1"/>
  <c r="I37" i="30"/>
  <c r="H37" i="30"/>
  <c r="H44" i="30" s="1"/>
  <c r="G37" i="30"/>
  <c r="F37" i="30"/>
  <c r="E37" i="30"/>
  <c r="E44" i="30" s="1"/>
  <c r="D37" i="30"/>
  <c r="D44" i="30" s="1"/>
  <c r="C37" i="30"/>
  <c r="E26" i="30"/>
  <c r="L25" i="30"/>
  <c r="L26" i="30" s="1"/>
  <c r="K25" i="30"/>
  <c r="J25" i="30"/>
  <c r="I25" i="30"/>
  <c r="H25" i="30"/>
  <c r="H26" i="30" s="1"/>
  <c r="H45" i="30" s="1"/>
  <c r="G25" i="30"/>
  <c r="F25" i="30"/>
  <c r="E25" i="30"/>
  <c r="D25" i="30"/>
  <c r="C25" i="30"/>
  <c r="L13" i="30"/>
  <c r="K13" i="30"/>
  <c r="K26" i="30" s="1"/>
  <c r="K45" i="30" s="1"/>
  <c r="J13" i="30"/>
  <c r="J26" i="30" s="1"/>
  <c r="I13" i="30"/>
  <c r="H13" i="30"/>
  <c r="G13" i="30"/>
  <c r="F13" i="30"/>
  <c r="F26" i="30" s="1"/>
  <c r="E13" i="30"/>
  <c r="D13" i="30"/>
  <c r="C13" i="30"/>
  <c r="C26" i="30" s="1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I43" i="31"/>
  <c r="H43" i="31"/>
  <c r="G43" i="31"/>
  <c r="F43" i="31"/>
  <c r="F44" i="31" s="1"/>
  <c r="E43" i="31"/>
  <c r="D43" i="31"/>
  <c r="C43" i="31"/>
  <c r="L37" i="31"/>
  <c r="L44" i="31" s="1"/>
  <c r="K37" i="31"/>
  <c r="J37" i="31"/>
  <c r="I37" i="31"/>
  <c r="H37" i="31"/>
  <c r="H44" i="31" s="1"/>
  <c r="G37" i="31"/>
  <c r="G44" i="31" s="1"/>
  <c r="F37" i="31"/>
  <c r="E37" i="31"/>
  <c r="E44" i="31" s="1"/>
  <c r="D37" i="31"/>
  <c r="D44" i="31" s="1"/>
  <c r="C37" i="31"/>
  <c r="E26" i="31"/>
  <c r="L25" i="31"/>
  <c r="K25" i="31"/>
  <c r="J25" i="31"/>
  <c r="I25" i="31"/>
  <c r="H25" i="31"/>
  <c r="G25" i="31"/>
  <c r="F25" i="31"/>
  <c r="E25" i="31"/>
  <c r="D25" i="31"/>
  <c r="C25" i="31"/>
  <c r="L13" i="31"/>
  <c r="K13" i="31"/>
  <c r="K26" i="31" s="1"/>
  <c r="J13" i="31"/>
  <c r="J26" i="31" s="1"/>
  <c r="I13" i="31"/>
  <c r="H13" i="31"/>
  <c r="H26" i="31" s="1"/>
  <c r="H45" i="31" s="1"/>
  <c r="G13" i="31"/>
  <c r="G26" i="31" s="1"/>
  <c r="F13" i="31"/>
  <c r="E13" i="31"/>
  <c r="D13" i="31"/>
  <c r="C13" i="31"/>
  <c r="C26" i="31" s="1"/>
  <c r="L50" i="32"/>
  <c r="K50" i="32"/>
  <c r="J50" i="32"/>
  <c r="I50" i="32"/>
  <c r="H50" i="32"/>
  <c r="G50" i="32"/>
  <c r="F50" i="32"/>
  <c r="E50" i="32"/>
  <c r="D50" i="32"/>
  <c r="C50" i="32"/>
  <c r="F44" i="32"/>
  <c r="D44" i="32"/>
  <c r="L43" i="32"/>
  <c r="K43" i="32"/>
  <c r="J43" i="32"/>
  <c r="I43" i="32"/>
  <c r="H43" i="32"/>
  <c r="G43" i="32"/>
  <c r="F43" i="32"/>
  <c r="E43" i="32"/>
  <c r="E44" i="32" s="1"/>
  <c r="D43" i="32"/>
  <c r="C43" i="32"/>
  <c r="L37" i="32"/>
  <c r="L44" i="32" s="1"/>
  <c r="K37" i="32"/>
  <c r="K44" i="32" s="1"/>
  <c r="J37" i="32"/>
  <c r="I37" i="32"/>
  <c r="I44" i="32" s="1"/>
  <c r="H37" i="32"/>
  <c r="H44" i="32" s="1"/>
  <c r="G37" i="32"/>
  <c r="G44" i="32" s="1"/>
  <c r="F37" i="32"/>
  <c r="E37" i="32"/>
  <c r="D37" i="32"/>
  <c r="C37" i="32"/>
  <c r="C44" i="32" s="1"/>
  <c r="C26" i="32"/>
  <c r="C45" i="32" s="1"/>
  <c r="L25" i="32"/>
  <c r="K25" i="32"/>
  <c r="J25" i="32"/>
  <c r="J26" i="32" s="1"/>
  <c r="I25" i="32"/>
  <c r="H25" i="32"/>
  <c r="G25" i="32"/>
  <c r="F25" i="32"/>
  <c r="E25" i="32"/>
  <c r="E26" i="32" s="1"/>
  <c r="E45" i="32" s="1"/>
  <c r="D25" i="32"/>
  <c r="C25" i="32"/>
  <c r="L13" i="32"/>
  <c r="K13" i="32"/>
  <c r="K26" i="32" s="1"/>
  <c r="K45" i="32" s="1"/>
  <c r="J13" i="32"/>
  <c r="I13" i="32"/>
  <c r="I26" i="32" s="1"/>
  <c r="I45" i="32" s="1"/>
  <c r="H13" i="32"/>
  <c r="H26" i="32" s="1"/>
  <c r="H45" i="32" s="1"/>
  <c r="G13" i="32"/>
  <c r="F13" i="32"/>
  <c r="E13" i="32"/>
  <c r="D13" i="32"/>
  <c r="C13" i="32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K44" i="1" s="1"/>
  <c r="J37" i="1"/>
  <c r="J44" i="1" s="1"/>
  <c r="I37" i="1"/>
  <c r="H37" i="1"/>
  <c r="G37" i="1"/>
  <c r="G44" i="1" s="1"/>
  <c r="F37" i="1"/>
  <c r="F44" i="1" s="1"/>
  <c r="E37" i="1"/>
  <c r="E44" i="1" s="1"/>
  <c r="D37" i="1"/>
  <c r="D44" i="1" s="1"/>
  <c r="C37" i="1"/>
  <c r="C44" i="1" s="1"/>
  <c r="L25" i="1"/>
  <c r="K25" i="1"/>
  <c r="J25" i="1"/>
  <c r="I25" i="1"/>
  <c r="H25" i="1"/>
  <c r="G25" i="1"/>
  <c r="F25" i="1"/>
  <c r="E25" i="1"/>
  <c r="D25" i="1"/>
  <c r="C25" i="1"/>
  <c r="L13" i="1"/>
  <c r="K13" i="1"/>
  <c r="K26" i="1" s="1"/>
  <c r="J13" i="1"/>
  <c r="I13" i="1"/>
  <c r="H13" i="1"/>
  <c r="G13" i="1"/>
  <c r="G26" i="1" s="1"/>
  <c r="F13" i="1"/>
  <c r="F26" i="1" s="1"/>
  <c r="E13" i="1"/>
  <c r="D13" i="1"/>
  <c r="C13" i="1"/>
  <c r="C26" i="1" s="1"/>
  <c r="E45" i="31" l="1"/>
  <c r="D45" i="6"/>
  <c r="L45" i="6"/>
  <c r="G26" i="32"/>
  <c r="G45" i="32" s="1"/>
  <c r="C44" i="31"/>
  <c r="K44" i="31"/>
  <c r="D26" i="30"/>
  <c r="F26" i="29"/>
  <c r="E44" i="28"/>
  <c r="K44" i="22"/>
  <c r="K45" i="22" s="1"/>
  <c r="G44" i="21"/>
  <c r="C44" i="18"/>
  <c r="K44" i="18"/>
  <c r="E45" i="17"/>
  <c r="C26" i="17"/>
  <c r="K26" i="17"/>
  <c r="G44" i="12"/>
  <c r="H26" i="11"/>
  <c r="I45" i="9"/>
  <c r="K44" i="7"/>
  <c r="E26" i="1"/>
  <c r="E45" i="1" s="1"/>
  <c r="E45" i="29"/>
  <c r="C45" i="28"/>
  <c r="F26" i="27"/>
  <c r="F45" i="27" s="1"/>
  <c r="H44" i="27"/>
  <c r="H45" i="27" s="1"/>
  <c r="I45" i="26"/>
  <c r="C45" i="21"/>
  <c r="L45" i="11"/>
  <c r="F45" i="30"/>
  <c r="E45" i="30"/>
  <c r="I26" i="29"/>
  <c r="E45" i="28"/>
  <c r="D45" i="14"/>
  <c r="L45" i="14"/>
  <c r="J45" i="11"/>
  <c r="L26" i="28"/>
  <c r="I26" i="27"/>
  <c r="C45" i="26"/>
  <c r="H44" i="25"/>
  <c r="H45" i="25" s="1"/>
  <c r="J44" i="19"/>
  <c r="E26" i="16"/>
  <c r="E45" i="16" s="1"/>
  <c r="E44" i="13"/>
  <c r="E45" i="13" s="1"/>
  <c r="G44" i="9"/>
  <c r="G45" i="9" s="1"/>
  <c r="G26" i="5"/>
  <c r="L45" i="22"/>
  <c r="G45" i="1"/>
  <c r="J26" i="1"/>
  <c r="I26" i="30"/>
  <c r="K45" i="29"/>
  <c r="F44" i="29"/>
  <c r="J44" i="27"/>
  <c r="L45" i="26"/>
  <c r="F26" i="25"/>
  <c r="F45" i="25" s="1"/>
  <c r="C44" i="23"/>
  <c r="K44" i="23"/>
  <c r="H26" i="19"/>
  <c r="H45" i="19" s="1"/>
  <c r="F45" i="19"/>
  <c r="J26" i="10"/>
  <c r="K44" i="8"/>
  <c r="D26" i="7"/>
  <c r="D45" i="7" s="1"/>
  <c r="L26" i="7"/>
  <c r="L45" i="7" s="1"/>
  <c r="G26" i="3"/>
  <c r="J45" i="30"/>
  <c r="D45" i="27"/>
  <c r="L45" i="27"/>
  <c r="K45" i="27"/>
  <c r="F45" i="24"/>
  <c r="F45" i="20"/>
  <c r="J45" i="18"/>
  <c r="I45" i="11"/>
  <c r="E45" i="8"/>
  <c r="D45" i="8"/>
  <c r="I45" i="2"/>
  <c r="F45" i="6"/>
  <c r="L44" i="6"/>
  <c r="C45" i="3"/>
  <c r="I26" i="3"/>
  <c r="I45" i="3" s="1"/>
  <c r="J26" i="2"/>
  <c r="C44" i="2"/>
  <c r="J44" i="32"/>
  <c r="J45" i="32" s="1"/>
  <c r="F26" i="31"/>
  <c r="F45" i="31" s="1"/>
  <c r="D26" i="31"/>
  <c r="D45" i="31" s="1"/>
  <c r="L26" i="31"/>
  <c r="L45" i="31" s="1"/>
  <c r="C44" i="30"/>
  <c r="I44" i="29"/>
  <c r="J44" i="26"/>
  <c r="I26" i="25"/>
  <c r="I45" i="25" s="1"/>
  <c r="C44" i="25"/>
  <c r="K44" i="25"/>
  <c r="K45" i="25" s="1"/>
  <c r="L44" i="24"/>
  <c r="J44" i="24"/>
  <c r="J45" i="24" s="1"/>
  <c r="L26" i="23"/>
  <c r="L45" i="23" s="1"/>
  <c r="J26" i="23"/>
  <c r="F44" i="23"/>
  <c r="D44" i="23"/>
  <c r="L44" i="23"/>
  <c r="G26" i="22"/>
  <c r="E26" i="22"/>
  <c r="E45" i="22" s="1"/>
  <c r="H26" i="20"/>
  <c r="H45" i="20" s="1"/>
  <c r="K44" i="20"/>
  <c r="K45" i="20" s="1"/>
  <c r="J45" i="15"/>
  <c r="D45" i="15"/>
  <c r="L45" i="15"/>
  <c r="C26" i="14"/>
  <c r="K26" i="14"/>
  <c r="K45" i="14" s="1"/>
  <c r="E44" i="14"/>
  <c r="E45" i="14" s="1"/>
  <c r="C26" i="10"/>
  <c r="C45" i="10" s="1"/>
  <c r="K26" i="10"/>
  <c r="K45" i="10" s="1"/>
  <c r="G45" i="7"/>
  <c r="J26" i="5"/>
  <c r="I26" i="4"/>
  <c r="I45" i="4" s="1"/>
  <c r="J26" i="3"/>
  <c r="J45" i="3" s="1"/>
  <c r="C44" i="3"/>
  <c r="K44" i="3"/>
  <c r="K45" i="3" s="1"/>
  <c r="E45" i="2"/>
  <c r="D44" i="2"/>
  <c r="D45" i="2" s="1"/>
  <c r="L44" i="2"/>
  <c r="L45" i="2" s="1"/>
  <c r="D44" i="6"/>
  <c r="K44" i="2"/>
  <c r="F45" i="1"/>
  <c r="D26" i="1"/>
  <c r="D45" i="1" s="1"/>
  <c r="L26" i="1"/>
  <c r="L45" i="1" s="1"/>
  <c r="G45" i="31"/>
  <c r="H45" i="28"/>
  <c r="J26" i="26"/>
  <c r="J45" i="26" s="1"/>
  <c r="J45" i="25"/>
  <c r="C26" i="23"/>
  <c r="K26" i="23"/>
  <c r="E44" i="23"/>
  <c r="E45" i="23" s="1"/>
  <c r="G44" i="22"/>
  <c r="I45" i="21"/>
  <c r="I45" i="20"/>
  <c r="L45" i="19"/>
  <c r="C26" i="18"/>
  <c r="C45" i="18" s="1"/>
  <c r="K26" i="18"/>
  <c r="K45" i="18" s="1"/>
  <c r="E44" i="18"/>
  <c r="I45" i="16"/>
  <c r="F45" i="14"/>
  <c r="G45" i="13"/>
  <c r="I45" i="12"/>
  <c r="F45" i="10"/>
  <c r="C44" i="5"/>
  <c r="K44" i="5"/>
  <c r="J26" i="4"/>
  <c r="C44" i="4"/>
  <c r="C45" i="4" s="1"/>
  <c r="K44" i="4"/>
  <c r="K45" i="4" s="1"/>
  <c r="D44" i="3"/>
  <c r="D45" i="3" s="1"/>
  <c r="L44" i="3"/>
  <c r="L45" i="3" s="1"/>
  <c r="F45" i="2"/>
  <c r="D45" i="12"/>
  <c r="E45" i="11"/>
  <c r="C26" i="11"/>
  <c r="K26" i="11"/>
  <c r="E44" i="11"/>
  <c r="E44" i="10"/>
  <c r="D44" i="5"/>
  <c r="D45" i="5" s="1"/>
  <c r="L44" i="5"/>
  <c r="L45" i="5" s="1"/>
  <c r="D44" i="4"/>
  <c r="D45" i="4" s="1"/>
  <c r="L44" i="4"/>
  <c r="L45" i="4" s="1"/>
  <c r="F45" i="3"/>
  <c r="H45" i="21"/>
  <c r="H26" i="1"/>
  <c r="H44" i="1"/>
  <c r="I26" i="31"/>
  <c r="F44" i="30"/>
  <c r="D26" i="29"/>
  <c r="L26" i="29"/>
  <c r="D44" i="29"/>
  <c r="J44" i="29"/>
  <c r="J45" i="29" s="1"/>
  <c r="K44" i="28"/>
  <c r="K45" i="28" s="1"/>
  <c r="E26" i="24"/>
  <c r="E45" i="24" s="1"/>
  <c r="C26" i="24"/>
  <c r="C45" i="24" s="1"/>
  <c r="K26" i="24"/>
  <c r="E44" i="24"/>
  <c r="G26" i="23"/>
  <c r="J26" i="22"/>
  <c r="C44" i="22"/>
  <c r="C45" i="22" s="1"/>
  <c r="G26" i="18"/>
  <c r="G45" i="18" s="1"/>
  <c r="I44" i="18"/>
  <c r="I45" i="18" s="1"/>
  <c r="I26" i="17"/>
  <c r="I45" i="17" s="1"/>
  <c r="C44" i="17"/>
  <c r="K44" i="17"/>
  <c r="E26" i="15"/>
  <c r="C26" i="15"/>
  <c r="C45" i="15" s="1"/>
  <c r="K26" i="15"/>
  <c r="K45" i="15" s="1"/>
  <c r="G44" i="15"/>
  <c r="E44" i="15"/>
  <c r="H26" i="14"/>
  <c r="J44" i="14"/>
  <c r="I26" i="13"/>
  <c r="C44" i="13"/>
  <c r="K44" i="13"/>
  <c r="F26" i="11"/>
  <c r="F45" i="11" s="1"/>
  <c r="H44" i="11"/>
  <c r="H26" i="10"/>
  <c r="E26" i="9"/>
  <c r="E45" i="9" s="1"/>
  <c r="C26" i="9"/>
  <c r="C45" i="9" s="1"/>
  <c r="K26" i="9"/>
  <c r="K45" i="9" s="1"/>
  <c r="J44" i="6"/>
  <c r="J45" i="6" s="1"/>
  <c r="G44" i="5"/>
  <c r="F26" i="4"/>
  <c r="F45" i="4" s="1"/>
  <c r="G44" i="4"/>
  <c r="H44" i="3"/>
  <c r="H45" i="3" s="1"/>
  <c r="H26" i="2"/>
  <c r="H45" i="2" s="1"/>
  <c r="K45" i="26"/>
  <c r="I26" i="1"/>
  <c r="I44" i="1"/>
  <c r="F26" i="32"/>
  <c r="F45" i="32" s="1"/>
  <c r="D26" i="32"/>
  <c r="D45" i="32" s="1"/>
  <c r="L26" i="32"/>
  <c r="L45" i="32" s="1"/>
  <c r="J44" i="31"/>
  <c r="J45" i="31" s="1"/>
  <c r="C26" i="29"/>
  <c r="C45" i="29" s="1"/>
  <c r="D44" i="28"/>
  <c r="D45" i="28" s="1"/>
  <c r="L44" i="28"/>
  <c r="J26" i="27"/>
  <c r="G26" i="26"/>
  <c r="D44" i="26"/>
  <c r="D45" i="26" s="1"/>
  <c r="L44" i="26"/>
  <c r="E26" i="25"/>
  <c r="E45" i="25" s="1"/>
  <c r="C26" i="25"/>
  <c r="H44" i="24"/>
  <c r="H45" i="24" s="1"/>
  <c r="H26" i="23"/>
  <c r="J44" i="23"/>
  <c r="D44" i="22"/>
  <c r="D45" i="22" s="1"/>
  <c r="L44" i="22"/>
  <c r="D26" i="21"/>
  <c r="L26" i="21"/>
  <c r="L45" i="21" s="1"/>
  <c r="F44" i="21"/>
  <c r="F45" i="21" s="1"/>
  <c r="D26" i="20"/>
  <c r="D45" i="20" s="1"/>
  <c r="L26" i="20"/>
  <c r="J26" i="20"/>
  <c r="G44" i="20"/>
  <c r="E44" i="20"/>
  <c r="E45" i="20" s="1"/>
  <c r="G26" i="19"/>
  <c r="E26" i="19"/>
  <c r="H26" i="18"/>
  <c r="H45" i="18" s="1"/>
  <c r="J44" i="18"/>
  <c r="J26" i="17"/>
  <c r="D44" i="17"/>
  <c r="D45" i="17" s="1"/>
  <c r="L44" i="17"/>
  <c r="L45" i="17" s="1"/>
  <c r="F26" i="15"/>
  <c r="H44" i="15"/>
  <c r="I26" i="14"/>
  <c r="C44" i="14"/>
  <c r="C45" i="14" s="1"/>
  <c r="K44" i="14"/>
  <c r="J26" i="13"/>
  <c r="D44" i="13"/>
  <c r="D45" i="13" s="1"/>
  <c r="L44" i="13"/>
  <c r="L45" i="13" s="1"/>
  <c r="G26" i="11"/>
  <c r="I44" i="11"/>
  <c r="I44" i="10"/>
  <c r="I45" i="10" s="1"/>
  <c r="F26" i="9"/>
  <c r="F45" i="9" s="1"/>
  <c r="C26" i="8"/>
  <c r="C45" i="8" s="1"/>
  <c r="K26" i="8"/>
  <c r="C26" i="7"/>
  <c r="C45" i="7" s="1"/>
  <c r="K26" i="7"/>
  <c r="K45" i="7" s="1"/>
  <c r="C26" i="6"/>
  <c r="C45" i="6" s="1"/>
  <c r="K26" i="6"/>
  <c r="K45" i="6" s="1"/>
  <c r="H26" i="5"/>
  <c r="H44" i="5"/>
  <c r="H44" i="4"/>
  <c r="H45" i="4" s="1"/>
  <c r="H26" i="3"/>
  <c r="J44" i="2"/>
  <c r="J45" i="2" s="1"/>
  <c r="K45" i="1"/>
  <c r="F45" i="22"/>
  <c r="J45" i="19"/>
  <c r="C45" i="23"/>
  <c r="K45" i="23"/>
  <c r="D45" i="19"/>
  <c r="L45" i="30"/>
  <c r="E45" i="26"/>
  <c r="L45" i="24"/>
  <c r="F45" i="23"/>
  <c r="K45" i="19"/>
  <c r="H45" i="26"/>
  <c r="C45" i="31"/>
  <c r="C45" i="30"/>
  <c r="L45" i="29"/>
  <c r="K45" i="24"/>
  <c r="D45" i="23"/>
  <c r="J45" i="22"/>
  <c r="C45" i="1"/>
  <c r="J45" i="1"/>
  <c r="K45" i="31"/>
  <c r="D45" i="30"/>
  <c r="J45" i="27"/>
  <c r="I45" i="27"/>
  <c r="C45" i="25"/>
  <c r="H45" i="23"/>
  <c r="D45" i="21"/>
  <c r="L45" i="20"/>
  <c r="J45" i="20"/>
  <c r="E45" i="19"/>
  <c r="I44" i="30"/>
  <c r="I45" i="30" s="1"/>
  <c r="G26" i="27"/>
  <c r="G45" i="27" s="1"/>
  <c r="G45" i="19"/>
  <c r="G26" i="30"/>
  <c r="G45" i="30" s="1"/>
  <c r="G45" i="22"/>
  <c r="C45" i="16"/>
  <c r="K45" i="16"/>
  <c r="F45" i="15"/>
  <c r="H45" i="13"/>
  <c r="G45" i="26"/>
  <c r="G45" i="25"/>
  <c r="F45" i="16"/>
  <c r="G45" i="15"/>
  <c r="H45" i="14"/>
  <c r="I45" i="13"/>
  <c r="J45" i="12"/>
  <c r="H45" i="7"/>
  <c r="G45" i="4"/>
  <c r="I44" i="31"/>
  <c r="G26" i="28"/>
  <c r="G45" i="28" s="1"/>
  <c r="I44" i="23"/>
  <c r="I45" i="23" s="1"/>
  <c r="G26" i="20"/>
  <c r="G45" i="20" s="1"/>
  <c r="E26" i="18"/>
  <c r="E45" i="18" s="1"/>
  <c r="F26" i="17"/>
  <c r="F45" i="17" s="1"/>
  <c r="H44" i="17"/>
  <c r="H45" i="17" s="1"/>
  <c r="G45" i="16"/>
  <c r="H45" i="15"/>
  <c r="I45" i="14"/>
  <c r="J45" i="13"/>
  <c r="E45" i="10"/>
  <c r="H44" i="9"/>
  <c r="H45" i="9" s="1"/>
  <c r="C45" i="5"/>
  <c r="K45" i="5"/>
  <c r="G45" i="3"/>
  <c r="H44" i="2"/>
  <c r="G45" i="23"/>
  <c r="F45" i="18"/>
  <c r="G45" i="17"/>
  <c r="H45" i="16"/>
  <c r="I45" i="15"/>
  <c r="J45" i="14"/>
  <c r="C45" i="11"/>
  <c r="K45" i="11"/>
  <c r="J45" i="9"/>
  <c r="J45" i="8"/>
  <c r="G45" i="6"/>
  <c r="J45" i="5"/>
  <c r="G45" i="2"/>
  <c r="G26" i="29"/>
  <c r="G45" i="29" s="1"/>
  <c r="I44" i="24"/>
  <c r="I45" i="24" s="1"/>
  <c r="G26" i="21"/>
  <c r="G45" i="21" s="1"/>
  <c r="J45" i="16"/>
  <c r="C45" i="13"/>
  <c r="K45" i="13"/>
  <c r="F26" i="12"/>
  <c r="F45" i="12" s="1"/>
  <c r="H44" i="12"/>
  <c r="H45" i="12" s="1"/>
  <c r="G45" i="11"/>
  <c r="H44" i="10"/>
  <c r="F26" i="8"/>
  <c r="F45" i="8" s="1"/>
  <c r="J45" i="7"/>
  <c r="F26" i="5"/>
  <c r="F45" i="5" s="1"/>
  <c r="J45" i="4"/>
  <c r="I44" i="27"/>
  <c r="G26" i="24"/>
  <c r="G45" i="24" s="1"/>
  <c r="I44" i="19"/>
  <c r="I45" i="19" s="1"/>
  <c r="J45" i="17"/>
  <c r="F26" i="13"/>
  <c r="F45" i="13" s="1"/>
  <c r="H44" i="13"/>
  <c r="G45" i="12"/>
  <c r="H45" i="11"/>
  <c r="J45" i="10"/>
  <c r="G45" i="8"/>
  <c r="H44" i="8"/>
  <c r="H45" i="8" s="1"/>
  <c r="E45" i="7"/>
  <c r="E45" i="4"/>
  <c r="C45" i="2"/>
  <c r="K45" i="2"/>
  <c r="H45" i="5" l="1"/>
  <c r="I45" i="31"/>
  <c r="H45" i="1"/>
  <c r="G45" i="5"/>
  <c r="K45" i="17"/>
  <c r="F45" i="29"/>
  <c r="L45" i="28"/>
  <c r="C45" i="17"/>
  <c r="E45" i="15"/>
  <c r="I45" i="29"/>
  <c r="K45" i="8"/>
  <c r="I45" i="1"/>
  <c r="D45" i="29"/>
  <c r="J45" i="23"/>
  <c r="H45" i="10"/>
</calcChain>
</file>

<file path=xl/sharedStrings.xml><?xml version="1.0" encoding="utf-8"?>
<sst xmlns="http://schemas.openxmlformats.org/spreadsheetml/2006/main" count="4000" uniqueCount="113">
  <si>
    <t>Northern Cape: Joe Morolong (NC451)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</si>
  <si>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</si>
  <si>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</si>
  <si>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</si>
  <si>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</si>
  <si>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</si>
  <si>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</si>
  <si>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</si>
  <si>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</si>
  <si>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</si>
  <si>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</si>
  <si>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</si>
  <si>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</si>
  <si>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</si>
  <si>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</si>
  <si>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</si>
  <si>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</si>
  <si>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</si>
  <si>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</si>
  <si>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</si>
  <si>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</si>
  <si>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</si>
  <si>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</si>
  <si>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</si>
  <si>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</si>
  <si>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</si>
  <si>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</si>
  <si>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</si>
  <si>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</si>
  <si>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</si>
  <si>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</si>
  <si>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</si>
  <si>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</si>
  <si>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</si>
  <si>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</si>
  <si>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</si>
  <si>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</si>
  <si>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</si>
  <si>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</si>
  <si>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</si>
  <si>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</si>
  <si>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</si>
  <si>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</si>
  <si>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</si>
  <si>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</si>
  <si>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</si>
  <si>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</si>
  <si>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</si>
  <si>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</si>
  <si>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</si>
  <si>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</si>
  <si>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</si>
  <si>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</si>
  <si>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</si>
  <si>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</si>
  <si>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</si>
  <si>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</si>
  <si>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</si>
  <si>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</si>
  <si>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</si>
  <si>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</si>
  <si>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</si>
  <si>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</si>
  <si>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</si>
  <si>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</si>
  <si>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</si>
  <si>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</si>
  <si>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</si>
  <si>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</si>
  <si>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</si>
  <si>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</si>
  <si>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Northern Cape: Ga-Segonyana (NC452) - Table A6 Budgeted Financial Position ( All ) for 4th Quarter ended 30 June 2024 (Figures Finalised as at 2024/07/29)</t>
  </si>
  <si>
    <t>Northern Cape: Gamagara (NC453) - Table A6 Budgeted Financial Position ( All ) for 4th Quarter ended 30 June 2024 (Figures Finalised as at 2024/07/29)</t>
  </si>
  <si>
    <t>Northern Cape: John Taolo Gaetsewe (DC45) - Table A6 Budgeted Financial Position ( All ) for 4th Quarter ended 30 June 2024 (Figures Finalised as at 2024/07/29)</t>
  </si>
  <si>
    <t>Northern Cape: Richtersveld (NC061) - Table A6 Budgeted Financial Position ( All ) for 4th Quarter ended 30 June 2024 (Figures Finalised as at 2024/07/29)</t>
  </si>
  <si>
    <t>Northern Cape: Nama Khoi (NC062) - Table A6 Budgeted Financial Position ( All ) for 4th Quarter ended 30 June 2024 (Figures Finalised as at 2024/07/29)</t>
  </si>
  <si>
    <t>Northern Cape: Kamiesberg (NC064) - Table A6 Budgeted Financial Position ( All ) for 4th Quarter ended 30 June 2024 (Figures Finalised as at 2024/07/29)</t>
  </si>
  <si>
    <t>Northern Cape: Hantam (NC065) - Table A6 Budgeted Financial Position ( All ) for 4th Quarter ended 30 June 2024 (Figures Finalised as at 2024/07/29)</t>
  </si>
  <si>
    <t>Northern Cape: Karoo Hoogland (NC066) - Table A6 Budgeted Financial Position ( All ) for 4th Quarter ended 30 June 2024 (Figures Finalised as at 2024/07/29)</t>
  </si>
  <si>
    <t>Northern Cape: Khai-Ma (NC067) - Table A6 Budgeted Financial Position ( All ) for 4th Quarter ended 30 June 2024 (Figures Finalised as at 2024/07/29)</t>
  </si>
  <si>
    <t>Northern Cape: Namakwa (DC6) - Table A6 Budgeted Financial Position ( All ) for 4th Quarter ended 30 June 2024 (Figures Finalised as at 2024/07/29)</t>
  </si>
  <si>
    <t>Northern Cape: Ubuntu (NC071) - Table A6 Budgeted Financial Position ( All ) for 4th Quarter ended 30 June 2024 (Figures Finalised as at 2024/07/29)</t>
  </si>
  <si>
    <t>Northern Cape: Umsobomvu (NC072) - Table A6 Budgeted Financial Position ( All ) for 4th Quarter ended 30 June 2024 (Figures Finalised as at 2024/07/29)</t>
  </si>
  <si>
    <t>Northern Cape: Emthanjeni (NC073) - Table A6 Budgeted Financial Position ( All ) for 4th Quarter ended 30 June 2024 (Figures Finalised as at 2024/07/29)</t>
  </si>
  <si>
    <t>Northern Cape: Kareeberg (NC074) - Table A6 Budgeted Financial Position ( All ) for 4th Quarter ended 30 June 2024 (Figures Finalised as at 2024/07/29)</t>
  </si>
  <si>
    <t>Northern Cape: Renosterberg (NC075) - Table A6 Budgeted Financial Position ( All ) for 4th Quarter ended 30 June 2024 (Figures Finalised as at 2024/07/29)</t>
  </si>
  <si>
    <t>Northern Cape: Thembelihle (NC076) - Table A6 Budgeted Financial Position ( All ) for 4th Quarter ended 30 June 2024 (Figures Finalised as at 2024/07/29)</t>
  </si>
  <si>
    <t>Northern Cape: Siyathemba (NC077) - Table A6 Budgeted Financial Position ( All ) for 4th Quarter ended 30 June 2024 (Figures Finalised as at 2024/07/29)</t>
  </si>
  <si>
    <t>Northern Cape: Siyancuma (NC078) - Table A6 Budgeted Financial Position ( All ) for 4th Quarter ended 30 June 2024 (Figures Finalised as at 2024/07/29)</t>
  </si>
  <si>
    <t>Northern Cape: Pixley Ka Seme (NC) (DC7) - Table A6 Budgeted Financial Position ( All ) for 4th Quarter ended 30 June 2024 (Figures Finalised as at 2024/07/29)</t>
  </si>
  <si>
    <t>Northern Cape: !Kai! Garib (NC082) - Table A6 Budgeted Financial Position ( All ) for 4th Quarter ended 30 June 2024 (Figures Finalised as at 2024/07/29)</t>
  </si>
  <si>
    <t>Northern Cape: !Kheis (NC084) - Table A6 Budgeted Financial Position ( All ) for 4th Quarter ended 30 June 2024 (Figures Finalised as at 2024/07/29)</t>
  </si>
  <si>
    <t>Northern Cape: Tsantsabane (NC085) - Table A6 Budgeted Financial Position ( All ) for 4th Quarter ended 30 June 2024 (Figures Finalised as at 2024/07/29)</t>
  </si>
  <si>
    <t>Northern Cape: Kgatelopele (NC086) - Table A6 Budgeted Financial Position ( All ) for 4th Quarter ended 30 June 2024 (Figures Finalised as at 2024/07/29)</t>
  </si>
  <si>
    <t>Northern Cape: Dawid Kruiper (NC087) - Table A6 Budgeted Financial Position ( All ) for 4th Quarter ended 30 June 2024 (Figures Finalised as at 2024/07/29)</t>
  </si>
  <si>
    <t>Northern Cape: Z F Mgcawu (DC8) - Table A6 Budgeted Financial Position ( All ) for 4th Quarter ended 30 June 2024 (Figures Finalised as at 2024/07/29)</t>
  </si>
  <si>
    <t>Northern Cape: Sol Plaatje (NC091) - Table A6 Budgeted Financial Position ( All ) for 4th Quarter ended 30 June 2024 (Figures Finalised as at 2024/07/29)</t>
  </si>
  <si>
    <t>Northern Cape: Dikgatlong (NC092) - Table A6 Budgeted Financial Position ( All ) for 4th Quarter ended 30 June 2024 (Figures Finalised as at 2024/07/29)</t>
  </si>
  <si>
    <t>Northern Cape: Magareng (NC093) - Table A6 Budgeted Financial Position ( All ) for 4th Quarter ended 30 June 2024 (Figures Finalised as at 2024/07/29)</t>
  </si>
  <si>
    <t>Northern Cape: Phokwane (NC094) - Table A6 Budgeted Financial Position ( All ) for 4th Quarter ended 30 June 2024 (Figures Finalised as at 2024/07/29)</t>
  </si>
  <si>
    <t>Northern Cape: Frances Baard (DC9)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</si>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</sst>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46108254</v>
      </c>
      <c r="D6" s="23">
        <v>34955966</v>
      </c>
      <c r="E6" s="24">
        <v>-21713304</v>
      </c>
      <c r="F6" s="25">
        <v>186706328</v>
      </c>
      <c r="G6" s="23">
        <v>-18968131</v>
      </c>
      <c r="H6" s="24">
        <v>-18968131</v>
      </c>
      <c r="I6" s="26">
        <v>16824955</v>
      </c>
      <c r="J6" s="27">
        <v>-344927894</v>
      </c>
      <c r="K6" s="23">
        <v>-360623295</v>
      </c>
      <c r="L6" s="24">
        <v>-383963168</v>
      </c>
    </row>
    <row r="7" spans="1:12" ht="13.5" x14ac:dyDescent="0.25">
      <c r="A7" s="28" t="s">
        <v>22</v>
      </c>
      <c r="B7" s="22" t="s">
        <v>9</v>
      </c>
      <c r="C7" s="23">
        <v>22670698</v>
      </c>
      <c r="D7" s="23">
        <v>50815326</v>
      </c>
      <c r="E7" s="24">
        <v>28386673</v>
      </c>
      <c r="F7" s="25">
        <v>34183146</v>
      </c>
      <c r="G7" s="23">
        <v>153248518</v>
      </c>
      <c r="H7" s="24">
        <v>153248518</v>
      </c>
      <c r="I7" s="26">
        <v>90953155</v>
      </c>
      <c r="J7" s="27">
        <v>144880796</v>
      </c>
      <c r="K7" s="23">
        <v>145919203</v>
      </c>
      <c r="L7" s="24">
        <v>145919203</v>
      </c>
    </row>
    <row r="8" spans="1:12" ht="13.5" x14ac:dyDescent="0.25">
      <c r="A8" s="28" t="s">
        <v>23</v>
      </c>
      <c r="B8" s="22" t="s">
        <v>9</v>
      </c>
      <c r="C8" s="23">
        <v>25563281</v>
      </c>
      <c r="D8" s="23">
        <v>60128300</v>
      </c>
      <c r="E8" s="24">
        <v>15893740</v>
      </c>
      <c r="F8" s="25">
        <v>3732023</v>
      </c>
      <c r="G8" s="23">
        <v>299336529</v>
      </c>
      <c r="H8" s="24">
        <v>299336529</v>
      </c>
      <c r="I8" s="26">
        <v>273018701</v>
      </c>
      <c r="J8" s="27">
        <v>203991477</v>
      </c>
      <c r="K8" s="23">
        <v>203240952</v>
      </c>
      <c r="L8" s="24">
        <v>203277590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1941763</v>
      </c>
      <c r="D10" s="23">
        <v>3187506</v>
      </c>
      <c r="E10" s="24">
        <v>88500</v>
      </c>
      <c r="F10" s="25">
        <v>9910928</v>
      </c>
      <c r="G10" s="23">
        <v>10859543</v>
      </c>
      <c r="H10" s="24">
        <v>10859543</v>
      </c>
      <c r="I10" s="26">
        <v>19855163</v>
      </c>
      <c r="J10" s="27">
        <v>4612680</v>
      </c>
      <c r="K10" s="23">
        <v>4506253</v>
      </c>
      <c r="L10" s="24">
        <v>4541159</v>
      </c>
    </row>
    <row r="11" spans="1:12" ht="13.5" x14ac:dyDescent="0.25">
      <c r="A11" s="28" t="s">
        <v>27</v>
      </c>
      <c r="B11" s="22" t="s">
        <v>19</v>
      </c>
      <c r="C11" s="23">
        <v>36140655</v>
      </c>
      <c r="D11" s="23">
        <v>47828005</v>
      </c>
      <c r="E11" s="24">
        <v>994403</v>
      </c>
      <c r="F11" s="29">
        <v>28328371</v>
      </c>
      <c r="G11" s="30">
        <v>24178948</v>
      </c>
      <c r="H11" s="31">
        <v>24178948</v>
      </c>
      <c r="I11" s="26">
        <v>51010195</v>
      </c>
      <c r="J11" s="32">
        <v>45127810</v>
      </c>
      <c r="K11" s="30">
        <v>45728393</v>
      </c>
      <c r="L11" s="31">
        <v>45728393</v>
      </c>
    </row>
    <row r="12" spans="1:12" ht="13.5" x14ac:dyDescent="0.25">
      <c r="A12" s="28" t="s">
        <v>28</v>
      </c>
      <c r="B12" s="22" t="s">
        <v>19</v>
      </c>
      <c r="C12" s="23">
        <v>282368</v>
      </c>
      <c r="D12" s="23">
        <v>2625417</v>
      </c>
      <c r="E12" s="24">
        <v>2243236</v>
      </c>
      <c r="F12" s="25">
        <v>432891</v>
      </c>
      <c r="G12" s="23">
        <v>2653196</v>
      </c>
      <c r="H12" s="24">
        <v>2653196</v>
      </c>
      <c r="I12" s="26">
        <v>609609</v>
      </c>
      <c r="J12" s="27">
        <v>48684</v>
      </c>
      <c r="K12" s="23">
        <v>49579</v>
      </c>
      <c r="L12" s="24">
        <v>49706</v>
      </c>
    </row>
    <row r="13" spans="1:12" ht="13.5" x14ac:dyDescent="0.25">
      <c r="A13" s="33" t="s">
        <v>29</v>
      </c>
      <c r="B13" s="34" t="s">
        <v>19</v>
      </c>
      <c r="C13" s="35">
        <f>SUM(C6:C12)</f>
        <v>132707019</v>
      </c>
      <c r="D13" s="35">
        <f t="shared" ref="D13:L13" si="0">SUM(D6:D12)</f>
        <v>199540520</v>
      </c>
      <c r="E13" s="36">
        <f t="shared" si="0"/>
        <v>25893248</v>
      </c>
      <c r="F13" s="37">
        <f t="shared" si="0"/>
        <v>263293687</v>
      </c>
      <c r="G13" s="35">
        <f t="shared" si="0"/>
        <v>471308603</v>
      </c>
      <c r="H13" s="36">
        <f t="shared" si="0"/>
        <v>471308603</v>
      </c>
      <c r="I13" s="38">
        <f t="shared" si="0"/>
        <v>452271778</v>
      </c>
      <c r="J13" s="39">
        <f t="shared" si="0"/>
        <v>53733553</v>
      </c>
      <c r="K13" s="35">
        <f t="shared" si="0"/>
        <v>38821085</v>
      </c>
      <c r="L13" s="36">
        <f t="shared" si="0"/>
        <v>15552883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1365268854</v>
      </c>
      <c r="D17" s="23">
        <v>1366292568</v>
      </c>
      <c r="E17" s="24">
        <v>-5669950</v>
      </c>
      <c r="F17" s="29">
        <v>1554683276</v>
      </c>
      <c r="G17" s="30">
        <v>1522303403</v>
      </c>
      <c r="H17" s="31">
        <v>1522303403</v>
      </c>
      <c r="I17" s="26">
        <v>1484143177</v>
      </c>
      <c r="J17" s="32">
        <v>1476280711</v>
      </c>
      <c r="K17" s="30">
        <v>1472886180</v>
      </c>
      <c r="L17" s="31">
        <v>1493824630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948972</v>
      </c>
      <c r="D21" s="23">
        <v>1024532</v>
      </c>
      <c r="E21" s="24">
        <v>-64990</v>
      </c>
      <c r="F21" s="25">
        <v>8693014</v>
      </c>
      <c r="G21" s="23">
        <v>6024288</v>
      </c>
      <c r="H21" s="24">
        <v>6024288</v>
      </c>
      <c r="I21" s="26">
        <v>1425874</v>
      </c>
      <c r="J21" s="27">
        <v>13037384</v>
      </c>
      <c r="K21" s="23">
        <v>13228449</v>
      </c>
      <c r="L21" s="24">
        <v>13228449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1366217826</v>
      </c>
      <c r="D25" s="41">
        <f t="shared" ref="D25:L25" si="1">SUM(D15:D24)</f>
        <v>1367317100</v>
      </c>
      <c r="E25" s="42">
        <f t="shared" si="1"/>
        <v>-5734940</v>
      </c>
      <c r="F25" s="43">
        <f t="shared" si="1"/>
        <v>1563376290</v>
      </c>
      <c r="G25" s="41">
        <f t="shared" si="1"/>
        <v>1528327691</v>
      </c>
      <c r="H25" s="42">
        <f t="shared" si="1"/>
        <v>1528327691</v>
      </c>
      <c r="I25" s="44">
        <f t="shared" si="1"/>
        <v>1485569051</v>
      </c>
      <c r="J25" s="45">
        <f t="shared" si="1"/>
        <v>1489318095</v>
      </c>
      <c r="K25" s="41">
        <f t="shared" si="1"/>
        <v>1486114629</v>
      </c>
      <c r="L25" s="42">
        <f t="shared" si="1"/>
        <v>1507053079</v>
      </c>
    </row>
    <row r="26" spans="1:12" ht="13.5" x14ac:dyDescent="0.25">
      <c r="A26" s="33" t="s">
        <v>42</v>
      </c>
      <c r="B26" s="34" t="s">
        <v>19</v>
      </c>
      <c r="C26" s="35">
        <f>+C13+C25</f>
        <v>1498924845</v>
      </c>
      <c r="D26" s="35">
        <f t="shared" ref="D26:L26" si="2">+D13+D25</f>
        <v>1566857620</v>
      </c>
      <c r="E26" s="36">
        <f t="shared" si="2"/>
        <v>20158308</v>
      </c>
      <c r="F26" s="37">
        <f t="shared" si="2"/>
        <v>1826669977</v>
      </c>
      <c r="G26" s="35">
        <f t="shared" si="2"/>
        <v>1999636294</v>
      </c>
      <c r="H26" s="36">
        <f t="shared" si="2"/>
        <v>1999636294</v>
      </c>
      <c r="I26" s="38">
        <f t="shared" si="2"/>
        <v>1937840829</v>
      </c>
      <c r="J26" s="39">
        <f t="shared" si="2"/>
        <v>1543051648</v>
      </c>
      <c r="K26" s="35">
        <f t="shared" si="2"/>
        <v>1524935714</v>
      </c>
      <c r="L26" s="36">
        <f t="shared" si="2"/>
        <v>1522605962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118544</v>
      </c>
      <c r="D30" s="23">
        <v>140760</v>
      </c>
      <c r="E30" s="24">
        <v>11567</v>
      </c>
      <c r="F30" s="25">
        <v>136945</v>
      </c>
      <c r="G30" s="23">
        <v>136945</v>
      </c>
      <c r="H30" s="24">
        <v>136945</v>
      </c>
      <c r="I30" s="26">
        <v>140760</v>
      </c>
      <c r="J30" s="27">
        <v>145162</v>
      </c>
      <c r="K30" s="23">
        <v>158824</v>
      </c>
      <c r="L30" s="24">
        <v>158824</v>
      </c>
    </row>
    <row r="31" spans="1:12" ht="13.5" x14ac:dyDescent="0.25">
      <c r="A31" s="28" t="s">
        <v>47</v>
      </c>
      <c r="B31" s="22" t="s">
        <v>19</v>
      </c>
      <c r="C31" s="23">
        <v>23878</v>
      </c>
      <c r="D31" s="23">
        <v>36500</v>
      </c>
      <c r="E31" s="24">
        <v>11122</v>
      </c>
      <c r="F31" s="25">
        <v>29021</v>
      </c>
      <c r="G31" s="23">
        <v>37030</v>
      </c>
      <c r="H31" s="24">
        <v>37030</v>
      </c>
      <c r="I31" s="26">
        <v>39500</v>
      </c>
      <c r="J31" s="27">
        <v>37062</v>
      </c>
      <c r="K31" s="23">
        <v>37115</v>
      </c>
      <c r="L31" s="24">
        <v>37115</v>
      </c>
    </row>
    <row r="32" spans="1:12" ht="13.5" x14ac:dyDescent="0.25">
      <c r="A32" s="28" t="s">
        <v>48</v>
      </c>
      <c r="B32" s="22" t="s">
        <v>49</v>
      </c>
      <c r="C32" s="23">
        <v>55082823</v>
      </c>
      <c r="D32" s="23">
        <v>56227972</v>
      </c>
      <c r="E32" s="24">
        <v>-4488425</v>
      </c>
      <c r="F32" s="25">
        <v>176705920</v>
      </c>
      <c r="G32" s="23">
        <v>29076382</v>
      </c>
      <c r="H32" s="24">
        <v>29076382</v>
      </c>
      <c r="I32" s="26">
        <v>52413646</v>
      </c>
      <c r="J32" s="27">
        <v>3456642</v>
      </c>
      <c r="K32" s="23">
        <v>3470390</v>
      </c>
      <c r="L32" s="24">
        <v>3471518</v>
      </c>
    </row>
    <row r="33" spans="1:12" ht="13.5" x14ac:dyDescent="0.25">
      <c r="A33" s="28" t="s">
        <v>50</v>
      </c>
      <c r="B33" s="22" t="s">
        <v>51</v>
      </c>
      <c r="C33" s="23">
        <v>2360614</v>
      </c>
      <c r="D33" s="23">
        <v>1249209</v>
      </c>
      <c r="E33" s="24">
        <v>-1157833</v>
      </c>
      <c r="F33" s="25">
        <v>4685824</v>
      </c>
      <c r="G33" s="23">
        <v>2633918</v>
      </c>
      <c r="H33" s="24">
        <v>2633918</v>
      </c>
      <c r="I33" s="26">
        <v>32350696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227074</v>
      </c>
      <c r="D34" s="23">
        <v>692000</v>
      </c>
      <c r="E34" s="24">
        <v>370000</v>
      </c>
      <c r="F34" s="25">
        <v>219649</v>
      </c>
      <c r="G34" s="23">
        <v>570329</v>
      </c>
      <c r="H34" s="24">
        <v>570329</v>
      </c>
      <c r="I34" s="26">
        <v>692000</v>
      </c>
      <c r="J34" s="27">
        <v>563029</v>
      </c>
      <c r="K34" s="23">
        <v>550891</v>
      </c>
      <c r="L34" s="24">
        <v>550891</v>
      </c>
    </row>
    <row r="35" spans="1:12" ht="13.5" x14ac:dyDescent="0.25">
      <c r="A35" s="28" t="s">
        <v>27</v>
      </c>
      <c r="B35" s="22" t="s">
        <v>19</v>
      </c>
      <c r="C35" s="23">
        <v>3213753</v>
      </c>
      <c r="D35" s="23">
        <v>9359332</v>
      </c>
      <c r="E35" s="24">
        <v>5247733</v>
      </c>
      <c r="F35" s="25">
        <v>11493846</v>
      </c>
      <c r="G35" s="23">
        <v>10980613</v>
      </c>
      <c r="H35" s="24">
        <v>10980613</v>
      </c>
      <c r="I35" s="26">
        <v>7647045</v>
      </c>
      <c r="J35" s="27">
        <v>10990025</v>
      </c>
      <c r="K35" s="23">
        <v>11005673</v>
      </c>
      <c r="L35" s="24">
        <v>11005673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61026686</v>
      </c>
      <c r="D37" s="35">
        <f t="shared" ref="D37:L37" si="3">SUM(D29:D36)</f>
        <v>67705773</v>
      </c>
      <c r="E37" s="36">
        <f t="shared" si="3"/>
        <v>-5836</v>
      </c>
      <c r="F37" s="37">
        <f t="shared" si="3"/>
        <v>193271205</v>
      </c>
      <c r="G37" s="35">
        <f t="shared" si="3"/>
        <v>43435217</v>
      </c>
      <c r="H37" s="36">
        <f t="shared" si="3"/>
        <v>43435217</v>
      </c>
      <c r="I37" s="38">
        <f t="shared" si="3"/>
        <v>93283647</v>
      </c>
      <c r="J37" s="39">
        <f t="shared" si="3"/>
        <v>15191920</v>
      </c>
      <c r="K37" s="35">
        <f t="shared" si="3"/>
        <v>15222893</v>
      </c>
      <c r="L37" s="36">
        <f t="shared" si="3"/>
        <v>15224021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773913</v>
      </c>
      <c r="D39" s="23">
        <v>503959</v>
      </c>
      <c r="E39" s="24">
        <v>-140761</v>
      </c>
      <c r="F39" s="25">
        <v>505412</v>
      </c>
      <c r="G39" s="23">
        <v>325969</v>
      </c>
      <c r="H39" s="24">
        <v>325969</v>
      </c>
      <c r="I39" s="26">
        <v>435228</v>
      </c>
      <c r="J39" s="27">
        <v>315289</v>
      </c>
      <c r="K39" s="23">
        <v>297533</v>
      </c>
      <c r="L39" s="24">
        <v>297533</v>
      </c>
    </row>
    <row r="40" spans="1:12" ht="13.5" x14ac:dyDescent="0.25">
      <c r="A40" s="28" t="s">
        <v>52</v>
      </c>
      <c r="B40" s="22" t="s">
        <v>57</v>
      </c>
      <c r="C40" s="23">
        <v>2397233</v>
      </c>
      <c r="D40" s="23">
        <v>2980473</v>
      </c>
      <c r="E40" s="24">
        <v>387005</v>
      </c>
      <c r="F40" s="25">
        <v>2749076</v>
      </c>
      <c r="G40" s="23">
        <v>8213456</v>
      </c>
      <c r="H40" s="24">
        <v>8213456</v>
      </c>
      <c r="I40" s="26">
        <v>8213456</v>
      </c>
      <c r="J40" s="27">
        <v>8213456</v>
      </c>
      <c r="K40" s="23">
        <v>8213456</v>
      </c>
      <c r="L40" s="24">
        <v>8213456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2265377</v>
      </c>
      <c r="D42" s="23">
        <v>3558000</v>
      </c>
      <c r="E42" s="24">
        <v>535000</v>
      </c>
      <c r="F42" s="25">
        <v>3204380</v>
      </c>
      <c r="G42" s="23">
        <v>3558000</v>
      </c>
      <c r="H42" s="24">
        <v>3558000</v>
      </c>
      <c r="I42" s="26">
        <v>3558000</v>
      </c>
      <c r="J42" s="27">
        <v>3558000</v>
      </c>
      <c r="K42" s="23">
        <v>3558000</v>
      </c>
      <c r="L42" s="24">
        <v>3558000</v>
      </c>
    </row>
    <row r="43" spans="1:12" ht="13.5" x14ac:dyDescent="0.25">
      <c r="A43" s="33" t="s">
        <v>60</v>
      </c>
      <c r="B43" s="40" t="s">
        <v>19</v>
      </c>
      <c r="C43" s="35">
        <f>SUM(C39:C42)</f>
        <v>5436523</v>
      </c>
      <c r="D43" s="41">
        <f t="shared" ref="D43:L43" si="4">SUM(D39:D42)</f>
        <v>7042432</v>
      </c>
      <c r="E43" s="42">
        <f t="shared" si="4"/>
        <v>781244</v>
      </c>
      <c r="F43" s="43">
        <f t="shared" si="4"/>
        <v>6458868</v>
      </c>
      <c r="G43" s="41">
        <f t="shared" si="4"/>
        <v>12097425</v>
      </c>
      <c r="H43" s="42">
        <f t="shared" si="4"/>
        <v>12097425</v>
      </c>
      <c r="I43" s="43">
        <f t="shared" si="4"/>
        <v>12206684</v>
      </c>
      <c r="J43" s="45">
        <f t="shared" si="4"/>
        <v>12086745</v>
      </c>
      <c r="K43" s="41">
        <f t="shared" si="4"/>
        <v>12068989</v>
      </c>
      <c r="L43" s="42">
        <f t="shared" si="4"/>
        <v>12068989</v>
      </c>
    </row>
    <row r="44" spans="1:12" ht="13.5" x14ac:dyDescent="0.25">
      <c r="A44" s="33" t="s">
        <v>61</v>
      </c>
      <c r="B44" s="34" t="s">
        <v>19</v>
      </c>
      <c r="C44" s="35">
        <f>+C37+C43</f>
        <v>66463209</v>
      </c>
      <c r="D44" s="35">
        <f t="shared" ref="D44:L44" si="5">+D37+D43</f>
        <v>74748205</v>
      </c>
      <c r="E44" s="36">
        <f t="shared" si="5"/>
        <v>775408</v>
      </c>
      <c r="F44" s="37">
        <f t="shared" si="5"/>
        <v>199730073</v>
      </c>
      <c r="G44" s="35">
        <f t="shared" si="5"/>
        <v>55532642</v>
      </c>
      <c r="H44" s="36">
        <f t="shared" si="5"/>
        <v>55532642</v>
      </c>
      <c r="I44" s="38">
        <f t="shared" si="5"/>
        <v>105490331</v>
      </c>
      <c r="J44" s="39">
        <f t="shared" si="5"/>
        <v>27278665</v>
      </c>
      <c r="K44" s="35">
        <f t="shared" si="5"/>
        <v>27291882</v>
      </c>
      <c r="L44" s="36">
        <f t="shared" si="5"/>
        <v>27293010</v>
      </c>
    </row>
    <row r="45" spans="1:12" ht="13.5" x14ac:dyDescent="0.25">
      <c r="A45" s="47" t="s">
        <v>62</v>
      </c>
      <c r="B45" s="48" t="s">
        <v>63</v>
      </c>
      <c r="C45" s="49">
        <f>+C26-C44</f>
        <v>1432461636</v>
      </c>
      <c r="D45" s="49">
        <f t="shared" ref="D45:L45" si="6">+D26-D44</f>
        <v>1492109415</v>
      </c>
      <c r="E45" s="50">
        <f t="shared" si="6"/>
        <v>19382900</v>
      </c>
      <c r="F45" s="51">
        <f t="shared" si="6"/>
        <v>1626939904</v>
      </c>
      <c r="G45" s="49">
        <f t="shared" si="6"/>
        <v>1944103652</v>
      </c>
      <c r="H45" s="50">
        <f t="shared" si="6"/>
        <v>1944103652</v>
      </c>
      <c r="I45" s="52">
        <f t="shared" si="6"/>
        <v>1832350498</v>
      </c>
      <c r="J45" s="53">
        <f t="shared" si="6"/>
        <v>1515772983</v>
      </c>
      <c r="K45" s="49">
        <f t="shared" si="6"/>
        <v>1497643832</v>
      </c>
      <c r="L45" s="50">
        <f t="shared" si="6"/>
        <v>1495312952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1664319333</v>
      </c>
      <c r="D47" s="23">
        <v>1472726515</v>
      </c>
      <c r="E47" s="24">
        <v>0</v>
      </c>
      <c r="F47" s="25">
        <v>1530941092</v>
      </c>
      <c r="G47" s="23">
        <v>1943503652</v>
      </c>
      <c r="H47" s="24">
        <v>1943503652</v>
      </c>
      <c r="I47" s="26">
        <v>1726861932</v>
      </c>
      <c r="J47" s="27">
        <v>1799925364</v>
      </c>
      <c r="K47" s="23">
        <v>1813829556</v>
      </c>
      <c r="L47" s="24">
        <v>1808698787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1664319333</v>
      </c>
      <c r="D50" s="56">
        <f t="shared" ref="D50:L50" si="7">SUM(D47:D49)</f>
        <v>1472726515</v>
      </c>
      <c r="E50" s="57">
        <f t="shared" si="7"/>
        <v>0</v>
      </c>
      <c r="F50" s="58">
        <f t="shared" si="7"/>
        <v>1530941092</v>
      </c>
      <c r="G50" s="56">
        <f t="shared" si="7"/>
        <v>1943503652</v>
      </c>
      <c r="H50" s="57">
        <f t="shared" si="7"/>
        <v>1943503652</v>
      </c>
      <c r="I50" s="59">
        <f t="shared" si="7"/>
        <v>1726861932</v>
      </c>
      <c r="J50" s="60">
        <f t="shared" si="7"/>
        <v>1799925364</v>
      </c>
      <c r="K50" s="56">
        <f t="shared" si="7"/>
        <v>1813829556</v>
      </c>
      <c r="L50" s="57">
        <f t="shared" si="7"/>
        <v>1808698787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90467141</v>
      </c>
      <c r="D6" s="23">
        <v>95153068</v>
      </c>
      <c r="E6" s="24">
        <v>38209997</v>
      </c>
      <c r="F6" s="25">
        <v>113237383</v>
      </c>
      <c r="G6" s="23">
        <v>109161532</v>
      </c>
      <c r="H6" s="24">
        <v>109161532</v>
      </c>
      <c r="I6" s="26">
        <v>36947853</v>
      </c>
      <c r="J6" s="27">
        <v>121546227</v>
      </c>
      <c r="K6" s="23">
        <v>127783436</v>
      </c>
      <c r="L6" s="24">
        <v>132550105</v>
      </c>
    </row>
    <row r="7" spans="1:12" ht="13.5" x14ac:dyDescent="0.25">
      <c r="A7" s="28" t="s">
        <v>22</v>
      </c>
      <c r="B7" s="22" t="s">
        <v>9</v>
      </c>
      <c r="C7" s="23">
        <v>25313498</v>
      </c>
      <c r="D7" s="23">
        <v>34314401</v>
      </c>
      <c r="E7" s="24">
        <v>-11189975</v>
      </c>
      <c r="F7" s="25">
        <v>31415555</v>
      </c>
      <c r="G7" s="23">
        <v>31295905</v>
      </c>
      <c r="H7" s="24">
        <v>31295905</v>
      </c>
      <c r="I7" s="26">
        <v>63704520</v>
      </c>
      <c r="J7" s="27">
        <v>7762232</v>
      </c>
      <c r="K7" s="23">
        <v>-15798436</v>
      </c>
      <c r="L7" s="24">
        <v>-40419336</v>
      </c>
    </row>
    <row r="8" spans="1:12" ht="13.5" x14ac:dyDescent="0.25">
      <c r="A8" s="28" t="s">
        <v>23</v>
      </c>
      <c r="B8" s="22" t="s">
        <v>9</v>
      </c>
      <c r="C8" s="23">
        <v>17133220</v>
      </c>
      <c r="D8" s="23">
        <v>29903696</v>
      </c>
      <c r="E8" s="24">
        <v>13809396</v>
      </c>
      <c r="F8" s="25">
        <v>19672862</v>
      </c>
      <c r="G8" s="23">
        <v>25964826</v>
      </c>
      <c r="H8" s="24">
        <v>25964826</v>
      </c>
      <c r="I8" s="26">
        <v>45514420</v>
      </c>
      <c r="J8" s="27">
        <v>30310172</v>
      </c>
      <c r="K8" s="23">
        <v>31247133</v>
      </c>
      <c r="L8" s="24">
        <v>32226262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67804153</v>
      </c>
      <c r="D10" s="23">
        <v>62619154</v>
      </c>
      <c r="E10" s="24">
        <v>61140615</v>
      </c>
      <c r="F10" s="25">
        <v>24574819</v>
      </c>
      <c r="G10" s="23">
        <v>46937514</v>
      </c>
      <c r="H10" s="24">
        <v>46937514</v>
      </c>
      <c r="I10" s="26">
        <v>46578593</v>
      </c>
      <c r="J10" s="27">
        <v>46255672</v>
      </c>
      <c r="K10" s="23">
        <v>45542456</v>
      </c>
      <c r="L10" s="24">
        <v>44797146</v>
      </c>
    </row>
    <row r="11" spans="1:12" ht="13.5" x14ac:dyDescent="0.25">
      <c r="A11" s="28" t="s">
        <v>27</v>
      </c>
      <c r="B11" s="22" t="s">
        <v>19</v>
      </c>
      <c r="C11" s="23">
        <v>6124033</v>
      </c>
      <c r="D11" s="23">
        <v>40173655</v>
      </c>
      <c r="E11" s="24">
        <v>47001620</v>
      </c>
      <c r="F11" s="29">
        <v>94691635</v>
      </c>
      <c r="G11" s="30">
        <v>54696096</v>
      </c>
      <c r="H11" s="31">
        <v>54696096</v>
      </c>
      <c r="I11" s="26">
        <v>29845293</v>
      </c>
      <c r="J11" s="32">
        <v>-5761714</v>
      </c>
      <c r="K11" s="30">
        <v>33222029</v>
      </c>
      <c r="L11" s="31">
        <v>74431292</v>
      </c>
    </row>
    <row r="12" spans="1:12" ht="13.5" x14ac:dyDescent="0.25">
      <c r="A12" s="28" t="s">
        <v>28</v>
      </c>
      <c r="B12" s="22" t="s">
        <v>19</v>
      </c>
      <c r="C12" s="23">
        <v>19238998</v>
      </c>
      <c r="D12" s="23">
        <v>1</v>
      </c>
      <c r="E12" s="24">
        <v>-3</v>
      </c>
      <c r="F12" s="25">
        <v>19238999</v>
      </c>
      <c r="G12" s="23">
        <v>0</v>
      </c>
      <c r="H12" s="24">
        <v>0</v>
      </c>
      <c r="I12" s="26">
        <v>-1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226081043</v>
      </c>
      <c r="D13" s="35">
        <f t="shared" ref="D13:L13" si="0">SUM(D6:D12)</f>
        <v>262163975</v>
      </c>
      <c r="E13" s="36">
        <f t="shared" si="0"/>
        <v>148971650</v>
      </c>
      <c r="F13" s="37">
        <f t="shared" si="0"/>
        <v>302831253</v>
      </c>
      <c r="G13" s="35">
        <f t="shared" si="0"/>
        <v>268055873</v>
      </c>
      <c r="H13" s="36">
        <f t="shared" si="0"/>
        <v>268055873</v>
      </c>
      <c r="I13" s="38">
        <f t="shared" si="0"/>
        <v>222590678</v>
      </c>
      <c r="J13" s="39">
        <f t="shared" si="0"/>
        <v>200112589</v>
      </c>
      <c r="K13" s="35">
        <f t="shared" si="0"/>
        <v>221996618</v>
      </c>
      <c r="L13" s="36">
        <f t="shared" si="0"/>
        <v>243585469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20301938</v>
      </c>
      <c r="D16" s="23">
        <v>20253700</v>
      </c>
      <c r="E16" s="24">
        <v>20268150</v>
      </c>
      <c r="F16" s="25">
        <v>10144645</v>
      </c>
      <c r="G16" s="23">
        <v>20268149</v>
      </c>
      <c r="H16" s="24">
        <v>20268149</v>
      </c>
      <c r="I16" s="26">
        <v>20268150</v>
      </c>
      <c r="J16" s="27">
        <v>20268149</v>
      </c>
      <c r="K16" s="23">
        <v>20268149</v>
      </c>
      <c r="L16" s="24">
        <v>20268149</v>
      </c>
    </row>
    <row r="17" spans="1:12" ht="13.5" x14ac:dyDescent="0.25">
      <c r="A17" s="28" t="s">
        <v>33</v>
      </c>
      <c r="B17" s="22" t="s">
        <v>34</v>
      </c>
      <c r="C17" s="23">
        <v>1593356186</v>
      </c>
      <c r="D17" s="23">
        <v>1703555917</v>
      </c>
      <c r="E17" s="24">
        <v>1760422711</v>
      </c>
      <c r="F17" s="29">
        <v>1841043168</v>
      </c>
      <c r="G17" s="30">
        <v>1916041368</v>
      </c>
      <c r="H17" s="31">
        <v>1916041368</v>
      </c>
      <c r="I17" s="26">
        <v>1833927677</v>
      </c>
      <c r="J17" s="32">
        <v>1868555171</v>
      </c>
      <c r="K17" s="30">
        <v>1909542738</v>
      </c>
      <c r="L17" s="31">
        <v>1975521211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1655642</v>
      </c>
      <c r="D20" s="23">
        <v>1655642</v>
      </c>
      <c r="E20" s="24">
        <v>1655642</v>
      </c>
      <c r="F20" s="25">
        <v>1655642</v>
      </c>
      <c r="G20" s="23">
        <v>1655642</v>
      </c>
      <c r="H20" s="24">
        <v>1655642</v>
      </c>
      <c r="I20" s="26">
        <v>1655642</v>
      </c>
      <c r="J20" s="27">
        <v>1655642</v>
      </c>
      <c r="K20" s="23">
        <v>1655642</v>
      </c>
      <c r="L20" s="24">
        <v>1655642</v>
      </c>
    </row>
    <row r="21" spans="1:12" ht="13.5" x14ac:dyDescent="0.25">
      <c r="A21" s="28" t="s">
        <v>38</v>
      </c>
      <c r="B21" s="22" t="s">
        <v>19</v>
      </c>
      <c r="C21" s="23">
        <v>917657</v>
      </c>
      <c r="D21" s="23">
        <v>485655</v>
      </c>
      <c r="E21" s="24">
        <v>485655</v>
      </c>
      <c r="F21" s="25">
        <v>917657</v>
      </c>
      <c r="G21" s="23">
        <v>496305</v>
      </c>
      <c r="H21" s="24">
        <v>496305</v>
      </c>
      <c r="I21" s="26">
        <v>485655</v>
      </c>
      <c r="J21" s="27">
        <v>496305</v>
      </c>
      <c r="K21" s="23">
        <v>496305</v>
      </c>
      <c r="L21" s="24">
        <v>496305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1616231423</v>
      </c>
      <c r="D25" s="41">
        <f t="shared" ref="D25:L25" si="1">SUM(D15:D24)</f>
        <v>1725950914</v>
      </c>
      <c r="E25" s="42">
        <f t="shared" si="1"/>
        <v>1782832158</v>
      </c>
      <c r="F25" s="43">
        <f t="shared" si="1"/>
        <v>1853761112</v>
      </c>
      <c r="G25" s="41">
        <f t="shared" si="1"/>
        <v>1938461464</v>
      </c>
      <c r="H25" s="42">
        <f t="shared" si="1"/>
        <v>1938461464</v>
      </c>
      <c r="I25" s="44">
        <f t="shared" si="1"/>
        <v>1856337124</v>
      </c>
      <c r="J25" s="45">
        <f t="shared" si="1"/>
        <v>1890975267</v>
      </c>
      <c r="K25" s="41">
        <f t="shared" si="1"/>
        <v>1931962834</v>
      </c>
      <c r="L25" s="42">
        <f t="shared" si="1"/>
        <v>1997941307</v>
      </c>
    </row>
    <row r="26" spans="1:12" ht="13.5" x14ac:dyDescent="0.25">
      <c r="A26" s="33" t="s">
        <v>42</v>
      </c>
      <c r="B26" s="34" t="s">
        <v>19</v>
      </c>
      <c r="C26" s="35">
        <f>+C13+C25</f>
        <v>1842312466</v>
      </c>
      <c r="D26" s="35">
        <f t="shared" ref="D26:L26" si="2">+D13+D25</f>
        <v>1988114889</v>
      </c>
      <c r="E26" s="36">
        <f t="shared" si="2"/>
        <v>1931803808</v>
      </c>
      <c r="F26" s="37">
        <f t="shared" si="2"/>
        <v>2156592365</v>
      </c>
      <c r="G26" s="35">
        <f t="shared" si="2"/>
        <v>2206517337</v>
      </c>
      <c r="H26" s="36">
        <f t="shared" si="2"/>
        <v>2206517337</v>
      </c>
      <c r="I26" s="38">
        <f t="shared" si="2"/>
        <v>2078927802</v>
      </c>
      <c r="J26" s="39">
        <f t="shared" si="2"/>
        <v>2091087856</v>
      </c>
      <c r="K26" s="35">
        <f t="shared" si="2"/>
        <v>2153959452</v>
      </c>
      <c r="L26" s="36">
        <f t="shared" si="2"/>
        <v>2241526776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2203015</v>
      </c>
      <c r="D30" s="23">
        <v>-10010249</v>
      </c>
      <c r="E30" s="24">
        <v>-11365352</v>
      </c>
      <c r="F30" s="25">
        <v>989751</v>
      </c>
      <c r="G30" s="23">
        <v>704855</v>
      </c>
      <c r="H30" s="24">
        <v>704855</v>
      </c>
      <c r="I30" s="26">
        <v>-12440797</v>
      </c>
      <c r="J30" s="27">
        <v>4204855</v>
      </c>
      <c r="K30" s="23">
        <v>4204855</v>
      </c>
      <c r="L30" s="24">
        <v>4204855</v>
      </c>
    </row>
    <row r="31" spans="1:12" ht="13.5" x14ac:dyDescent="0.25">
      <c r="A31" s="28" t="s">
        <v>47</v>
      </c>
      <c r="B31" s="22" t="s">
        <v>19</v>
      </c>
      <c r="C31" s="23">
        <v>5310256</v>
      </c>
      <c r="D31" s="23">
        <v>5914289</v>
      </c>
      <c r="E31" s="24">
        <v>6400581</v>
      </c>
      <c r="F31" s="25">
        <v>5915500</v>
      </c>
      <c r="G31" s="23">
        <v>6400581</v>
      </c>
      <c r="H31" s="24">
        <v>6400581</v>
      </c>
      <c r="I31" s="26">
        <v>6842950</v>
      </c>
      <c r="J31" s="27">
        <v>6400581</v>
      </c>
      <c r="K31" s="23">
        <v>6400581</v>
      </c>
      <c r="L31" s="24">
        <v>6400581</v>
      </c>
    </row>
    <row r="32" spans="1:12" ht="13.5" x14ac:dyDescent="0.25">
      <c r="A32" s="28" t="s">
        <v>48</v>
      </c>
      <c r="B32" s="22" t="s">
        <v>49</v>
      </c>
      <c r="C32" s="23">
        <v>70999616</v>
      </c>
      <c r="D32" s="23">
        <v>93710665</v>
      </c>
      <c r="E32" s="24">
        <v>80013592</v>
      </c>
      <c r="F32" s="25">
        <v>77961549</v>
      </c>
      <c r="G32" s="23">
        <v>117502087</v>
      </c>
      <c r="H32" s="24">
        <v>117502087</v>
      </c>
      <c r="I32" s="26">
        <v>66783370</v>
      </c>
      <c r="J32" s="27">
        <v>68144242</v>
      </c>
      <c r="K32" s="23">
        <v>45677828</v>
      </c>
      <c r="L32" s="24">
        <v>25812391</v>
      </c>
    </row>
    <row r="33" spans="1:12" ht="13.5" x14ac:dyDescent="0.25">
      <c r="A33" s="28" t="s">
        <v>50</v>
      </c>
      <c r="B33" s="22" t="s">
        <v>51</v>
      </c>
      <c r="C33" s="23">
        <v>31595764</v>
      </c>
      <c r="D33" s="23">
        <v>17399809</v>
      </c>
      <c r="E33" s="24">
        <v>14857203</v>
      </c>
      <c r="F33" s="25">
        <v>17312938</v>
      </c>
      <c r="G33" s="23">
        <v>-1058516</v>
      </c>
      <c r="H33" s="24">
        <v>-1058516</v>
      </c>
      <c r="I33" s="26">
        <v>2002889</v>
      </c>
      <c r="J33" s="27">
        <v>14857205</v>
      </c>
      <c r="K33" s="23">
        <v>14857204</v>
      </c>
      <c r="L33" s="24">
        <v>14857204</v>
      </c>
    </row>
    <row r="34" spans="1:12" ht="13.5" x14ac:dyDescent="0.25">
      <c r="A34" s="28" t="s">
        <v>52</v>
      </c>
      <c r="B34" s="22" t="s">
        <v>19</v>
      </c>
      <c r="C34" s="23">
        <v>3448148</v>
      </c>
      <c r="D34" s="23">
        <v>2904001</v>
      </c>
      <c r="E34" s="24">
        <v>5324021</v>
      </c>
      <c r="F34" s="25">
        <v>761092</v>
      </c>
      <c r="G34" s="23">
        <v>0</v>
      </c>
      <c r="H34" s="24">
        <v>0</v>
      </c>
      <c r="I34" s="26">
        <v>4392111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-1979964</v>
      </c>
      <c r="D35" s="23">
        <v>23826882</v>
      </c>
      <c r="E35" s="24">
        <v>50715404</v>
      </c>
      <c r="F35" s="25">
        <v>66224753</v>
      </c>
      <c r="G35" s="23">
        <v>50399638</v>
      </c>
      <c r="H35" s="24">
        <v>50399638</v>
      </c>
      <c r="I35" s="26">
        <v>87003147</v>
      </c>
      <c r="J35" s="27">
        <v>47349481</v>
      </c>
      <c r="K35" s="23">
        <v>88423667</v>
      </c>
      <c r="L35" s="24">
        <v>131346192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111576835</v>
      </c>
      <c r="D37" s="35">
        <f t="shared" ref="D37:L37" si="3">SUM(D29:D36)</f>
        <v>133745397</v>
      </c>
      <c r="E37" s="36">
        <f t="shared" si="3"/>
        <v>145945449</v>
      </c>
      <c r="F37" s="37">
        <f t="shared" si="3"/>
        <v>169165583</v>
      </c>
      <c r="G37" s="35">
        <f t="shared" si="3"/>
        <v>173948645</v>
      </c>
      <c r="H37" s="36">
        <f t="shared" si="3"/>
        <v>173948645</v>
      </c>
      <c r="I37" s="38">
        <f t="shared" si="3"/>
        <v>154583670</v>
      </c>
      <c r="J37" s="39">
        <f t="shared" si="3"/>
        <v>140956364</v>
      </c>
      <c r="K37" s="35">
        <f t="shared" si="3"/>
        <v>159564135</v>
      </c>
      <c r="L37" s="36">
        <f t="shared" si="3"/>
        <v>182621223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9738943</v>
      </c>
      <c r="D39" s="23">
        <v>19538065</v>
      </c>
      <c r="E39" s="24">
        <v>17374259</v>
      </c>
      <c r="F39" s="25">
        <v>7038066</v>
      </c>
      <c r="G39" s="23">
        <v>3875149</v>
      </c>
      <c r="H39" s="24">
        <v>3875149</v>
      </c>
      <c r="I39" s="26">
        <v>17483523</v>
      </c>
      <c r="J39" s="27">
        <v>3875149</v>
      </c>
      <c r="K39" s="23">
        <v>3875149</v>
      </c>
      <c r="L39" s="24">
        <v>3875149</v>
      </c>
    </row>
    <row r="40" spans="1:12" ht="13.5" x14ac:dyDescent="0.25">
      <c r="A40" s="28" t="s">
        <v>52</v>
      </c>
      <c r="B40" s="22" t="s">
        <v>57</v>
      </c>
      <c r="C40" s="23">
        <v>49526218</v>
      </c>
      <c r="D40" s="23">
        <v>54373787</v>
      </c>
      <c r="E40" s="24">
        <v>51568932</v>
      </c>
      <c r="F40" s="25">
        <v>54373787</v>
      </c>
      <c r="G40" s="23">
        <v>25495555</v>
      </c>
      <c r="H40" s="24">
        <v>25495555</v>
      </c>
      <c r="I40" s="26">
        <v>52216500</v>
      </c>
      <c r="J40" s="27">
        <v>25495555</v>
      </c>
      <c r="K40" s="23">
        <v>25495555</v>
      </c>
      <c r="L40" s="24">
        <v>25495555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8778568</v>
      </c>
      <c r="D42" s="23">
        <v>8778568</v>
      </c>
      <c r="E42" s="24">
        <v>8778568</v>
      </c>
      <c r="F42" s="25">
        <v>8778568</v>
      </c>
      <c r="G42" s="23">
        <v>35499513</v>
      </c>
      <c r="H42" s="24">
        <v>35499513</v>
      </c>
      <c r="I42" s="26">
        <v>8778568</v>
      </c>
      <c r="J42" s="27">
        <v>35499513</v>
      </c>
      <c r="K42" s="23">
        <v>35499513</v>
      </c>
      <c r="L42" s="24">
        <v>35499513</v>
      </c>
    </row>
    <row r="43" spans="1:12" ht="13.5" x14ac:dyDescent="0.25">
      <c r="A43" s="33" t="s">
        <v>60</v>
      </c>
      <c r="B43" s="40" t="s">
        <v>19</v>
      </c>
      <c r="C43" s="35">
        <f>SUM(C39:C42)</f>
        <v>68043729</v>
      </c>
      <c r="D43" s="41">
        <f t="shared" ref="D43:L43" si="4">SUM(D39:D42)</f>
        <v>82690420</v>
      </c>
      <c r="E43" s="42">
        <f t="shared" si="4"/>
        <v>77721759</v>
      </c>
      <c r="F43" s="43">
        <f t="shared" si="4"/>
        <v>70190421</v>
      </c>
      <c r="G43" s="41">
        <f t="shared" si="4"/>
        <v>64870217</v>
      </c>
      <c r="H43" s="42">
        <f t="shared" si="4"/>
        <v>64870217</v>
      </c>
      <c r="I43" s="43">
        <f t="shared" si="4"/>
        <v>78478591</v>
      </c>
      <c r="J43" s="45">
        <f t="shared" si="4"/>
        <v>64870217</v>
      </c>
      <c r="K43" s="41">
        <f t="shared" si="4"/>
        <v>64870217</v>
      </c>
      <c r="L43" s="42">
        <f t="shared" si="4"/>
        <v>64870217</v>
      </c>
    </row>
    <row r="44" spans="1:12" ht="13.5" x14ac:dyDescent="0.25">
      <c r="A44" s="33" t="s">
        <v>61</v>
      </c>
      <c r="B44" s="34" t="s">
        <v>19</v>
      </c>
      <c r="C44" s="35">
        <f>+C37+C43</f>
        <v>179620564</v>
      </c>
      <c r="D44" s="35">
        <f t="shared" ref="D44:L44" si="5">+D37+D43</f>
        <v>216435817</v>
      </c>
      <c r="E44" s="36">
        <f t="shared" si="5"/>
        <v>223667208</v>
      </c>
      <c r="F44" s="37">
        <f t="shared" si="5"/>
        <v>239356004</v>
      </c>
      <c r="G44" s="35">
        <f t="shared" si="5"/>
        <v>238818862</v>
      </c>
      <c r="H44" s="36">
        <f t="shared" si="5"/>
        <v>238818862</v>
      </c>
      <c r="I44" s="38">
        <f t="shared" si="5"/>
        <v>233062261</v>
      </c>
      <c r="J44" s="39">
        <f t="shared" si="5"/>
        <v>205826581</v>
      </c>
      <c r="K44" s="35">
        <f t="shared" si="5"/>
        <v>224434352</v>
      </c>
      <c r="L44" s="36">
        <f t="shared" si="5"/>
        <v>247491440</v>
      </c>
    </row>
    <row r="45" spans="1:12" ht="13.5" x14ac:dyDescent="0.25">
      <c r="A45" s="47" t="s">
        <v>62</v>
      </c>
      <c r="B45" s="48" t="s">
        <v>63</v>
      </c>
      <c r="C45" s="49">
        <f>+C26-C44</f>
        <v>1662691902</v>
      </c>
      <c r="D45" s="49">
        <f t="shared" ref="D45:L45" si="6">+D26-D44</f>
        <v>1771679072</v>
      </c>
      <c r="E45" s="50">
        <f t="shared" si="6"/>
        <v>1708136600</v>
      </c>
      <c r="F45" s="51">
        <f t="shared" si="6"/>
        <v>1917236361</v>
      </c>
      <c r="G45" s="49">
        <f t="shared" si="6"/>
        <v>1967698475</v>
      </c>
      <c r="H45" s="50">
        <f t="shared" si="6"/>
        <v>1967698475</v>
      </c>
      <c r="I45" s="52">
        <f t="shared" si="6"/>
        <v>1845865541</v>
      </c>
      <c r="J45" s="53">
        <f t="shared" si="6"/>
        <v>1885261275</v>
      </c>
      <c r="K45" s="49">
        <f t="shared" si="6"/>
        <v>1929525100</v>
      </c>
      <c r="L45" s="50">
        <f t="shared" si="6"/>
        <v>1994035336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1622231366</v>
      </c>
      <c r="D47" s="23">
        <v>1731825192</v>
      </c>
      <c r="E47" s="24">
        <v>1667948781</v>
      </c>
      <c r="F47" s="25">
        <v>1902400968</v>
      </c>
      <c r="G47" s="23">
        <v>1967698484</v>
      </c>
      <c r="H47" s="24">
        <v>1967698484</v>
      </c>
      <c r="I47" s="26">
        <v>1805677644</v>
      </c>
      <c r="J47" s="27">
        <v>1885261276</v>
      </c>
      <c r="K47" s="23">
        <v>1929525090</v>
      </c>
      <c r="L47" s="24">
        <v>1994035316</v>
      </c>
    </row>
    <row r="48" spans="1:12" ht="13.5" x14ac:dyDescent="0.25">
      <c r="A48" s="28" t="s">
        <v>67</v>
      </c>
      <c r="B48" s="22" t="s">
        <v>68</v>
      </c>
      <c r="C48" s="23">
        <v>40187847</v>
      </c>
      <c r="D48" s="23">
        <v>40187847</v>
      </c>
      <c r="E48" s="24">
        <v>40187847</v>
      </c>
      <c r="F48" s="25">
        <v>14835415</v>
      </c>
      <c r="G48" s="23">
        <v>0</v>
      </c>
      <c r="H48" s="24">
        <v>0</v>
      </c>
      <c r="I48" s="26">
        <v>40187847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1662419213</v>
      </c>
      <c r="D50" s="56">
        <f t="shared" ref="D50:L50" si="7">SUM(D47:D49)</f>
        <v>1772013039</v>
      </c>
      <c r="E50" s="57">
        <f t="shared" si="7"/>
        <v>1708136628</v>
      </c>
      <c r="F50" s="58">
        <f t="shared" si="7"/>
        <v>1917236383</v>
      </c>
      <c r="G50" s="56">
        <f t="shared" si="7"/>
        <v>1967698484</v>
      </c>
      <c r="H50" s="57">
        <f t="shared" si="7"/>
        <v>1967698484</v>
      </c>
      <c r="I50" s="59">
        <f t="shared" si="7"/>
        <v>1845865491</v>
      </c>
      <c r="J50" s="60">
        <f t="shared" si="7"/>
        <v>1885261276</v>
      </c>
      <c r="K50" s="56">
        <f t="shared" si="7"/>
        <v>1929525090</v>
      </c>
      <c r="L50" s="57">
        <f t="shared" si="7"/>
        <v>1994035316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29598136</v>
      </c>
      <c r="D6" s="23">
        <v>19253282</v>
      </c>
      <c r="E6" s="24">
        <v>13190578</v>
      </c>
      <c r="F6" s="25">
        <v>-42755578</v>
      </c>
      <c r="G6" s="23">
        <v>-49547413</v>
      </c>
      <c r="H6" s="24">
        <v>-49547413</v>
      </c>
      <c r="I6" s="26">
        <v>-23858827</v>
      </c>
      <c r="J6" s="27">
        <v>-127775112</v>
      </c>
      <c r="K6" s="23">
        <v>-132047126</v>
      </c>
      <c r="L6" s="24">
        <v>-132582038</v>
      </c>
    </row>
    <row r="7" spans="1:12" ht="13.5" x14ac:dyDescent="0.25">
      <c r="A7" s="28" t="s">
        <v>22</v>
      </c>
      <c r="B7" s="22" t="s">
        <v>9</v>
      </c>
      <c r="C7" s="23">
        <v>186231521</v>
      </c>
      <c r="D7" s="23">
        <v>264179112</v>
      </c>
      <c r="E7" s="24">
        <v>294813783</v>
      </c>
      <c r="F7" s="25">
        <v>485449169</v>
      </c>
      <c r="G7" s="23">
        <v>341097414</v>
      </c>
      <c r="H7" s="24">
        <v>341097414</v>
      </c>
      <c r="I7" s="26">
        <v>353392167</v>
      </c>
      <c r="J7" s="27">
        <v>374350053</v>
      </c>
      <c r="K7" s="23">
        <v>409918926</v>
      </c>
      <c r="L7" s="24">
        <v>447910577</v>
      </c>
    </row>
    <row r="8" spans="1:12" ht="13.5" x14ac:dyDescent="0.25">
      <c r="A8" s="28" t="s">
        <v>23</v>
      </c>
      <c r="B8" s="22" t="s">
        <v>9</v>
      </c>
      <c r="C8" s="23">
        <v>77472807</v>
      </c>
      <c r="D8" s="23">
        <v>102666373</v>
      </c>
      <c r="E8" s="24">
        <v>100722115</v>
      </c>
      <c r="F8" s="25">
        <v>178483119</v>
      </c>
      <c r="G8" s="23">
        <v>81745794</v>
      </c>
      <c r="H8" s="24">
        <v>81745794</v>
      </c>
      <c r="I8" s="26">
        <v>142383453</v>
      </c>
      <c r="J8" s="27">
        <v>56335315</v>
      </c>
      <c r="K8" s="23">
        <v>29990248</v>
      </c>
      <c r="L8" s="24">
        <v>5654976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1280479</v>
      </c>
      <c r="D10" s="23">
        <v>959547</v>
      </c>
      <c r="E10" s="24">
        <v>783789</v>
      </c>
      <c r="F10" s="25">
        <v>-2461386</v>
      </c>
      <c r="G10" s="23">
        <v>783789</v>
      </c>
      <c r="H10" s="24">
        <v>783789</v>
      </c>
      <c r="I10" s="26">
        <v>1632605</v>
      </c>
      <c r="J10" s="27">
        <v>-894611</v>
      </c>
      <c r="K10" s="23">
        <v>-8926217</v>
      </c>
      <c r="L10" s="24">
        <v>-17330277</v>
      </c>
    </row>
    <row r="11" spans="1:12" ht="13.5" x14ac:dyDescent="0.25">
      <c r="A11" s="28" t="s">
        <v>27</v>
      </c>
      <c r="B11" s="22" t="s">
        <v>19</v>
      </c>
      <c r="C11" s="23">
        <v>12195284864</v>
      </c>
      <c r="D11" s="23">
        <v>12248855000</v>
      </c>
      <c r="E11" s="24">
        <v>12320936303</v>
      </c>
      <c r="F11" s="29">
        <v>111122157</v>
      </c>
      <c r="G11" s="30">
        <v>129558656</v>
      </c>
      <c r="H11" s="31">
        <v>129558656</v>
      </c>
      <c r="I11" s="26">
        <v>12382516118</v>
      </c>
      <c r="J11" s="32">
        <v>-12061818991</v>
      </c>
      <c r="K11" s="30">
        <v>-12061818991</v>
      </c>
      <c r="L11" s="31">
        <v>-12061818991</v>
      </c>
    </row>
    <row r="12" spans="1:12" ht="13.5" x14ac:dyDescent="0.25">
      <c r="A12" s="28" t="s">
        <v>28</v>
      </c>
      <c r="B12" s="22" t="s">
        <v>19</v>
      </c>
      <c r="C12" s="23">
        <v>2832752</v>
      </c>
      <c r="D12" s="23">
        <v>3251162</v>
      </c>
      <c r="E12" s="24">
        <v>3558324</v>
      </c>
      <c r="F12" s="25">
        <v>4238878</v>
      </c>
      <c r="G12" s="23">
        <v>3558324</v>
      </c>
      <c r="H12" s="24">
        <v>3558324</v>
      </c>
      <c r="I12" s="26">
        <v>3546735</v>
      </c>
      <c r="J12" s="27">
        <v>3558324</v>
      </c>
      <c r="K12" s="23">
        <v>3558324</v>
      </c>
      <c r="L12" s="24">
        <v>3558324</v>
      </c>
    </row>
    <row r="13" spans="1:12" ht="13.5" x14ac:dyDescent="0.25">
      <c r="A13" s="33" t="s">
        <v>29</v>
      </c>
      <c r="B13" s="34" t="s">
        <v>19</v>
      </c>
      <c r="C13" s="35">
        <f>SUM(C6:C12)</f>
        <v>12492700559</v>
      </c>
      <c r="D13" s="35">
        <f t="shared" ref="D13:L13" si="0">SUM(D6:D12)</f>
        <v>12639164476</v>
      </c>
      <c r="E13" s="36">
        <f t="shared" si="0"/>
        <v>12734004892</v>
      </c>
      <c r="F13" s="37">
        <f t="shared" si="0"/>
        <v>734076359</v>
      </c>
      <c r="G13" s="35">
        <f t="shared" si="0"/>
        <v>507196564</v>
      </c>
      <c r="H13" s="36">
        <f t="shared" si="0"/>
        <v>507196564</v>
      </c>
      <c r="I13" s="38">
        <f t="shared" si="0"/>
        <v>12859612251</v>
      </c>
      <c r="J13" s="39">
        <f t="shared" si="0"/>
        <v>-11756245022</v>
      </c>
      <c r="K13" s="35">
        <f t="shared" si="0"/>
        <v>-11759324836</v>
      </c>
      <c r="L13" s="36">
        <f t="shared" si="0"/>
        <v>-11754607429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314786744</v>
      </c>
      <c r="D16" s="23">
        <v>343955366</v>
      </c>
      <c r="E16" s="24">
        <v>346311282</v>
      </c>
      <c r="F16" s="25">
        <v>379086093</v>
      </c>
      <c r="G16" s="23">
        <v>346311282</v>
      </c>
      <c r="H16" s="24">
        <v>346311282</v>
      </c>
      <c r="I16" s="26">
        <v>346311283</v>
      </c>
      <c r="J16" s="27">
        <v>346311282</v>
      </c>
      <c r="K16" s="23">
        <v>346311282</v>
      </c>
      <c r="L16" s="24">
        <v>346311282</v>
      </c>
    </row>
    <row r="17" spans="1:12" ht="13.5" x14ac:dyDescent="0.25">
      <c r="A17" s="28" t="s">
        <v>33</v>
      </c>
      <c r="B17" s="22" t="s">
        <v>34</v>
      </c>
      <c r="C17" s="23">
        <v>1175213266</v>
      </c>
      <c r="D17" s="23">
        <v>1165358732</v>
      </c>
      <c r="E17" s="24">
        <v>1156381273</v>
      </c>
      <c r="F17" s="29">
        <v>1067126769</v>
      </c>
      <c r="G17" s="30">
        <v>1124122041</v>
      </c>
      <c r="H17" s="31">
        <v>1124122041</v>
      </c>
      <c r="I17" s="26">
        <v>1106292273</v>
      </c>
      <c r="J17" s="32">
        <v>1161952728</v>
      </c>
      <c r="K17" s="30">
        <v>1150372559</v>
      </c>
      <c r="L17" s="31">
        <v>1149586383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74581</v>
      </c>
      <c r="D20" s="23">
        <v>74581</v>
      </c>
      <c r="E20" s="24">
        <v>74581</v>
      </c>
      <c r="F20" s="25">
        <v>74581</v>
      </c>
      <c r="G20" s="23">
        <v>74581</v>
      </c>
      <c r="H20" s="24">
        <v>74581</v>
      </c>
      <c r="I20" s="26">
        <v>74581</v>
      </c>
      <c r="J20" s="27">
        <v>74581</v>
      </c>
      <c r="K20" s="23">
        <v>74581</v>
      </c>
      <c r="L20" s="24">
        <v>74581</v>
      </c>
    </row>
    <row r="21" spans="1:12" ht="13.5" x14ac:dyDescent="0.25">
      <c r="A21" s="28" t="s">
        <v>38</v>
      </c>
      <c r="B21" s="22" t="s">
        <v>19</v>
      </c>
      <c r="C21" s="23">
        <v>164686</v>
      </c>
      <c r="D21" s="23">
        <v>60933</v>
      </c>
      <c r="E21" s="24">
        <v>-144010</v>
      </c>
      <c r="F21" s="25">
        <v>120310</v>
      </c>
      <c r="G21" s="23">
        <v>-144010</v>
      </c>
      <c r="H21" s="24">
        <v>-144010</v>
      </c>
      <c r="I21" s="26">
        <v>-144011</v>
      </c>
      <c r="J21" s="27">
        <v>-144010</v>
      </c>
      <c r="K21" s="23">
        <v>-144010</v>
      </c>
      <c r="L21" s="24">
        <v>-144010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14671</v>
      </c>
      <c r="D24" s="23">
        <v>2336</v>
      </c>
      <c r="E24" s="24">
        <v>0</v>
      </c>
      <c r="F24" s="29">
        <v>-9999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1490253948</v>
      </c>
      <c r="D25" s="41">
        <f t="shared" ref="D25:L25" si="1">SUM(D15:D24)</f>
        <v>1509451948</v>
      </c>
      <c r="E25" s="42">
        <f t="shared" si="1"/>
        <v>1502623126</v>
      </c>
      <c r="F25" s="43">
        <f t="shared" si="1"/>
        <v>1446397754</v>
      </c>
      <c r="G25" s="41">
        <f t="shared" si="1"/>
        <v>1470363894</v>
      </c>
      <c r="H25" s="42">
        <f t="shared" si="1"/>
        <v>1470363894</v>
      </c>
      <c r="I25" s="44">
        <f t="shared" si="1"/>
        <v>1452534126</v>
      </c>
      <c r="J25" s="45">
        <f t="shared" si="1"/>
        <v>1508194581</v>
      </c>
      <c r="K25" s="41">
        <f t="shared" si="1"/>
        <v>1496614412</v>
      </c>
      <c r="L25" s="42">
        <f t="shared" si="1"/>
        <v>1495828236</v>
      </c>
    </row>
    <row r="26" spans="1:12" ht="13.5" x14ac:dyDescent="0.25">
      <c r="A26" s="33" t="s">
        <v>42</v>
      </c>
      <c r="B26" s="34" t="s">
        <v>19</v>
      </c>
      <c r="C26" s="35">
        <f>+C13+C25</f>
        <v>13982954507</v>
      </c>
      <c r="D26" s="35">
        <f t="shared" ref="D26:L26" si="2">+D13+D25</f>
        <v>14148616424</v>
      </c>
      <c r="E26" s="36">
        <f t="shared" si="2"/>
        <v>14236628018</v>
      </c>
      <c r="F26" s="37">
        <f t="shared" si="2"/>
        <v>2180474113</v>
      </c>
      <c r="G26" s="35">
        <f t="shared" si="2"/>
        <v>1977560458</v>
      </c>
      <c r="H26" s="36">
        <f t="shared" si="2"/>
        <v>1977560458</v>
      </c>
      <c r="I26" s="38">
        <f t="shared" si="2"/>
        <v>14312146377</v>
      </c>
      <c r="J26" s="39">
        <f t="shared" si="2"/>
        <v>-10248050441</v>
      </c>
      <c r="K26" s="35">
        <f t="shared" si="2"/>
        <v>-10262710424</v>
      </c>
      <c r="L26" s="36">
        <f t="shared" si="2"/>
        <v>-10258779193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42669409</v>
      </c>
      <c r="D30" s="23">
        <v>47785932</v>
      </c>
      <c r="E30" s="24">
        <v>44030911</v>
      </c>
      <c r="F30" s="25">
        <v>52902455</v>
      </c>
      <c r="G30" s="23">
        <v>44030911</v>
      </c>
      <c r="H30" s="24">
        <v>44030911</v>
      </c>
      <c r="I30" s="26">
        <v>34643357</v>
      </c>
      <c r="J30" s="27">
        <v>44030911</v>
      </c>
      <c r="K30" s="23">
        <v>44030911</v>
      </c>
      <c r="L30" s="24">
        <v>44030911</v>
      </c>
    </row>
    <row r="31" spans="1:12" ht="13.5" x14ac:dyDescent="0.25">
      <c r="A31" s="28" t="s">
        <v>47</v>
      </c>
      <c r="B31" s="22" t="s">
        <v>19</v>
      </c>
      <c r="C31" s="23">
        <v>8188544</v>
      </c>
      <c r="D31" s="23">
        <v>8287343</v>
      </c>
      <c r="E31" s="24">
        <v>9281050</v>
      </c>
      <c r="F31" s="25">
        <v>8820890</v>
      </c>
      <c r="G31" s="23">
        <v>9281050</v>
      </c>
      <c r="H31" s="24">
        <v>9281050</v>
      </c>
      <c r="I31" s="26">
        <v>9752058</v>
      </c>
      <c r="J31" s="27">
        <v>9281050</v>
      </c>
      <c r="K31" s="23">
        <v>9281050</v>
      </c>
      <c r="L31" s="24">
        <v>9281050</v>
      </c>
    </row>
    <row r="32" spans="1:12" ht="13.5" x14ac:dyDescent="0.25">
      <c r="A32" s="28" t="s">
        <v>48</v>
      </c>
      <c r="B32" s="22" t="s">
        <v>49</v>
      </c>
      <c r="C32" s="23">
        <v>396778962</v>
      </c>
      <c r="D32" s="23">
        <v>423823265</v>
      </c>
      <c r="E32" s="24">
        <v>553855681</v>
      </c>
      <c r="F32" s="25">
        <v>814030382</v>
      </c>
      <c r="G32" s="23">
        <v>525725613</v>
      </c>
      <c r="H32" s="24">
        <v>525725613</v>
      </c>
      <c r="I32" s="26">
        <v>592606063</v>
      </c>
      <c r="J32" s="27">
        <v>496575613</v>
      </c>
      <c r="K32" s="23">
        <v>466084713</v>
      </c>
      <c r="L32" s="24">
        <v>436817111</v>
      </c>
    </row>
    <row r="33" spans="1:12" ht="13.5" x14ac:dyDescent="0.25">
      <c r="A33" s="28" t="s">
        <v>50</v>
      </c>
      <c r="B33" s="22" t="s">
        <v>51</v>
      </c>
      <c r="C33" s="23">
        <v>90962840</v>
      </c>
      <c r="D33" s="23">
        <v>80855641</v>
      </c>
      <c r="E33" s="24">
        <v>71058491</v>
      </c>
      <c r="F33" s="25">
        <v>72390458</v>
      </c>
      <c r="G33" s="23">
        <v>71058491</v>
      </c>
      <c r="H33" s="24">
        <v>71058491</v>
      </c>
      <c r="I33" s="26">
        <v>93573292</v>
      </c>
      <c r="J33" s="27">
        <v>71058491</v>
      </c>
      <c r="K33" s="23">
        <v>71058491</v>
      </c>
      <c r="L33" s="24">
        <v>71058491</v>
      </c>
    </row>
    <row r="34" spans="1:12" ht="13.5" x14ac:dyDescent="0.25">
      <c r="A34" s="28" t="s">
        <v>52</v>
      </c>
      <c r="B34" s="22" t="s">
        <v>19</v>
      </c>
      <c r="C34" s="23">
        <v>-7792213</v>
      </c>
      <c r="D34" s="23">
        <v>-15424675</v>
      </c>
      <c r="E34" s="24">
        <v>100770</v>
      </c>
      <c r="F34" s="25">
        <v>-23057138</v>
      </c>
      <c r="G34" s="23">
        <v>100770</v>
      </c>
      <c r="H34" s="24">
        <v>100770</v>
      </c>
      <c r="I34" s="26">
        <v>100770</v>
      </c>
      <c r="J34" s="27">
        <v>100770</v>
      </c>
      <c r="K34" s="23">
        <v>100770</v>
      </c>
      <c r="L34" s="24">
        <v>100770</v>
      </c>
    </row>
    <row r="35" spans="1:12" ht="13.5" x14ac:dyDescent="0.25">
      <c r="A35" s="28" t="s">
        <v>27</v>
      </c>
      <c r="B35" s="22" t="s">
        <v>19</v>
      </c>
      <c r="C35" s="23">
        <v>12164431279</v>
      </c>
      <c r="D35" s="23">
        <v>12217843136</v>
      </c>
      <c r="E35" s="24">
        <v>12264014981</v>
      </c>
      <c r="F35" s="25">
        <v>82450506</v>
      </c>
      <c r="G35" s="23">
        <v>72637334</v>
      </c>
      <c r="H35" s="24">
        <v>72637334</v>
      </c>
      <c r="I35" s="26">
        <v>12309713321</v>
      </c>
      <c r="J35" s="27">
        <v>-12118740313</v>
      </c>
      <c r="K35" s="23">
        <v>-12118740313</v>
      </c>
      <c r="L35" s="24">
        <v>-12118740313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12695238821</v>
      </c>
      <c r="D37" s="35">
        <f t="shared" ref="D37:L37" si="3">SUM(D29:D36)</f>
        <v>12763170642</v>
      </c>
      <c r="E37" s="36">
        <f t="shared" si="3"/>
        <v>12942341884</v>
      </c>
      <c r="F37" s="37">
        <f t="shared" si="3"/>
        <v>1007537553</v>
      </c>
      <c r="G37" s="35">
        <f t="shared" si="3"/>
        <v>722834169</v>
      </c>
      <c r="H37" s="36">
        <f t="shared" si="3"/>
        <v>722834169</v>
      </c>
      <c r="I37" s="38">
        <f t="shared" si="3"/>
        <v>13040388861</v>
      </c>
      <c r="J37" s="39">
        <f t="shared" si="3"/>
        <v>-11497693478</v>
      </c>
      <c r="K37" s="35">
        <f t="shared" si="3"/>
        <v>-11528184378</v>
      </c>
      <c r="L37" s="36">
        <f t="shared" si="3"/>
        <v>-11557451980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5485568</v>
      </c>
      <c r="F39" s="25">
        <v>0</v>
      </c>
      <c r="G39" s="23">
        <v>5485568</v>
      </c>
      <c r="H39" s="24">
        <v>5485568</v>
      </c>
      <c r="I39" s="26">
        <v>6852589</v>
      </c>
      <c r="J39" s="27">
        <v>5485568</v>
      </c>
      <c r="K39" s="23">
        <v>5485568</v>
      </c>
      <c r="L39" s="24">
        <v>5485568</v>
      </c>
    </row>
    <row r="40" spans="1:12" ht="13.5" x14ac:dyDescent="0.25">
      <c r="A40" s="28" t="s">
        <v>52</v>
      </c>
      <c r="B40" s="22" t="s">
        <v>57</v>
      </c>
      <c r="C40" s="23">
        <v>115668472</v>
      </c>
      <c r="D40" s="23">
        <v>117610472</v>
      </c>
      <c r="E40" s="24">
        <v>117099472</v>
      </c>
      <c r="F40" s="25">
        <v>119552472</v>
      </c>
      <c r="G40" s="23">
        <v>117099472</v>
      </c>
      <c r="H40" s="24">
        <v>117099472</v>
      </c>
      <c r="I40" s="26">
        <v>117099472</v>
      </c>
      <c r="J40" s="27">
        <v>117099472</v>
      </c>
      <c r="K40" s="23">
        <v>117099472</v>
      </c>
      <c r="L40" s="24">
        <v>117099472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37673054</v>
      </c>
      <c r="D42" s="23">
        <v>41199054</v>
      </c>
      <c r="E42" s="24">
        <v>37820054</v>
      </c>
      <c r="F42" s="25">
        <v>44725054</v>
      </c>
      <c r="G42" s="23">
        <v>37820054</v>
      </c>
      <c r="H42" s="24">
        <v>37820054</v>
      </c>
      <c r="I42" s="26">
        <v>37820054</v>
      </c>
      <c r="J42" s="27">
        <v>37820054</v>
      </c>
      <c r="K42" s="23">
        <v>37820054</v>
      </c>
      <c r="L42" s="24">
        <v>37820054</v>
      </c>
    </row>
    <row r="43" spans="1:12" ht="13.5" x14ac:dyDescent="0.25">
      <c r="A43" s="33" t="s">
        <v>60</v>
      </c>
      <c r="B43" s="40" t="s">
        <v>19</v>
      </c>
      <c r="C43" s="35">
        <f>SUM(C39:C42)</f>
        <v>153341526</v>
      </c>
      <c r="D43" s="41">
        <f t="shared" ref="D43:L43" si="4">SUM(D39:D42)</f>
        <v>158809526</v>
      </c>
      <c r="E43" s="42">
        <f t="shared" si="4"/>
        <v>160405094</v>
      </c>
      <c r="F43" s="43">
        <f t="shared" si="4"/>
        <v>164277526</v>
      </c>
      <c r="G43" s="41">
        <f t="shared" si="4"/>
        <v>160405094</v>
      </c>
      <c r="H43" s="42">
        <f t="shared" si="4"/>
        <v>160405094</v>
      </c>
      <c r="I43" s="43">
        <f t="shared" si="4"/>
        <v>161772115</v>
      </c>
      <c r="J43" s="45">
        <f t="shared" si="4"/>
        <v>160405094</v>
      </c>
      <c r="K43" s="41">
        <f t="shared" si="4"/>
        <v>160405094</v>
      </c>
      <c r="L43" s="42">
        <f t="shared" si="4"/>
        <v>160405094</v>
      </c>
    </row>
    <row r="44" spans="1:12" ht="13.5" x14ac:dyDescent="0.25">
      <c r="A44" s="33" t="s">
        <v>61</v>
      </c>
      <c r="B44" s="34" t="s">
        <v>19</v>
      </c>
      <c r="C44" s="35">
        <f>+C37+C43</f>
        <v>12848580347</v>
      </c>
      <c r="D44" s="35">
        <f t="shared" ref="D44:L44" si="5">+D37+D43</f>
        <v>12921980168</v>
      </c>
      <c r="E44" s="36">
        <f t="shared" si="5"/>
        <v>13102746978</v>
      </c>
      <c r="F44" s="37">
        <f t="shared" si="5"/>
        <v>1171815079</v>
      </c>
      <c r="G44" s="35">
        <f t="shared" si="5"/>
        <v>883239263</v>
      </c>
      <c r="H44" s="36">
        <f t="shared" si="5"/>
        <v>883239263</v>
      </c>
      <c r="I44" s="38">
        <f t="shared" si="5"/>
        <v>13202160976</v>
      </c>
      <c r="J44" s="39">
        <f t="shared" si="5"/>
        <v>-11337288384</v>
      </c>
      <c r="K44" s="35">
        <f t="shared" si="5"/>
        <v>-11367779284</v>
      </c>
      <c r="L44" s="36">
        <f t="shared" si="5"/>
        <v>-11397046886</v>
      </c>
    </row>
    <row r="45" spans="1:12" ht="13.5" x14ac:dyDescent="0.25">
      <c r="A45" s="47" t="s">
        <v>62</v>
      </c>
      <c r="B45" s="48" t="s">
        <v>63</v>
      </c>
      <c r="C45" s="49">
        <f>+C26-C44</f>
        <v>1134374160</v>
      </c>
      <c r="D45" s="49">
        <f t="shared" ref="D45:L45" si="6">+D26-D44</f>
        <v>1226636256</v>
      </c>
      <c r="E45" s="50">
        <f t="shared" si="6"/>
        <v>1133881040</v>
      </c>
      <c r="F45" s="51">
        <f t="shared" si="6"/>
        <v>1008659034</v>
      </c>
      <c r="G45" s="49">
        <f t="shared" si="6"/>
        <v>1094321195</v>
      </c>
      <c r="H45" s="50">
        <f t="shared" si="6"/>
        <v>1094321195</v>
      </c>
      <c r="I45" s="52">
        <f t="shared" si="6"/>
        <v>1109985401</v>
      </c>
      <c r="J45" s="53">
        <f t="shared" si="6"/>
        <v>1089237943</v>
      </c>
      <c r="K45" s="49">
        <f t="shared" si="6"/>
        <v>1105068860</v>
      </c>
      <c r="L45" s="50">
        <f t="shared" si="6"/>
        <v>1138267693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1121591390</v>
      </c>
      <c r="D47" s="23">
        <v>1226636276</v>
      </c>
      <c r="E47" s="24">
        <v>1133881064</v>
      </c>
      <c r="F47" s="25">
        <v>1008659034</v>
      </c>
      <c r="G47" s="23">
        <v>1094321195</v>
      </c>
      <c r="H47" s="24">
        <v>1094321195</v>
      </c>
      <c r="I47" s="26">
        <v>1109985449</v>
      </c>
      <c r="J47" s="27">
        <v>1089237943</v>
      </c>
      <c r="K47" s="23">
        <v>1105068860</v>
      </c>
      <c r="L47" s="24">
        <v>1138267693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1121591390</v>
      </c>
      <c r="D50" s="56">
        <f t="shared" ref="D50:L50" si="7">SUM(D47:D49)</f>
        <v>1226636276</v>
      </c>
      <c r="E50" s="57">
        <f t="shared" si="7"/>
        <v>1133881064</v>
      </c>
      <c r="F50" s="58">
        <f t="shared" si="7"/>
        <v>1008659034</v>
      </c>
      <c r="G50" s="56">
        <f t="shared" si="7"/>
        <v>1094321195</v>
      </c>
      <c r="H50" s="57">
        <f t="shared" si="7"/>
        <v>1094321195</v>
      </c>
      <c r="I50" s="59">
        <f t="shared" si="7"/>
        <v>1109985449</v>
      </c>
      <c r="J50" s="60">
        <f t="shared" si="7"/>
        <v>1089237943</v>
      </c>
      <c r="K50" s="56">
        <f t="shared" si="7"/>
        <v>1105068860</v>
      </c>
      <c r="L50" s="57">
        <f t="shared" si="7"/>
        <v>1138267693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12091029</v>
      </c>
      <c r="D6" s="23">
        <v>45785524</v>
      </c>
      <c r="E6" s="24">
        <v>29219007</v>
      </c>
      <c r="F6" s="25">
        <v>49734962</v>
      </c>
      <c r="G6" s="23">
        <v>48548256</v>
      </c>
      <c r="H6" s="24">
        <v>48548256</v>
      </c>
      <c r="I6" s="26">
        <v>-19256004</v>
      </c>
      <c r="J6" s="27">
        <v>1021193</v>
      </c>
      <c r="K6" s="23">
        <v>584105</v>
      </c>
      <c r="L6" s="24">
        <v>522687</v>
      </c>
    </row>
    <row r="7" spans="1:12" ht="13.5" x14ac:dyDescent="0.25">
      <c r="A7" s="28" t="s">
        <v>22</v>
      </c>
      <c r="B7" s="22" t="s">
        <v>9</v>
      </c>
      <c r="C7" s="23">
        <v>9574354</v>
      </c>
      <c r="D7" s="23">
        <v>8572594</v>
      </c>
      <c r="E7" s="24">
        <v>8326783</v>
      </c>
      <c r="F7" s="25">
        <v>9093317</v>
      </c>
      <c r="G7" s="23">
        <v>9274994</v>
      </c>
      <c r="H7" s="24">
        <v>9274994</v>
      </c>
      <c r="I7" s="26">
        <v>-4880249</v>
      </c>
      <c r="J7" s="27">
        <v>7844764</v>
      </c>
      <c r="K7" s="23">
        <v>8239900</v>
      </c>
      <c r="L7" s="24">
        <v>7939665</v>
      </c>
    </row>
    <row r="8" spans="1:12" ht="13.5" x14ac:dyDescent="0.25">
      <c r="A8" s="28" t="s">
        <v>23</v>
      </c>
      <c r="B8" s="22" t="s">
        <v>9</v>
      </c>
      <c r="C8" s="23">
        <v>94055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-46000</v>
      </c>
      <c r="K8" s="23">
        <v>-48852</v>
      </c>
      <c r="L8" s="24">
        <v>-51881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9314911</v>
      </c>
      <c r="D10" s="23">
        <v>7101793</v>
      </c>
      <c r="E10" s="24">
        <v>6245596</v>
      </c>
      <c r="F10" s="25">
        <v>6408911</v>
      </c>
      <c r="G10" s="23">
        <v>7245333</v>
      </c>
      <c r="H10" s="24">
        <v>7245333</v>
      </c>
      <c r="I10" s="26">
        <v>149522</v>
      </c>
      <c r="J10" s="27">
        <v>5268223</v>
      </c>
      <c r="K10" s="23">
        <v>5215647</v>
      </c>
      <c r="L10" s="24">
        <v>5160711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2266778</v>
      </c>
      <c r="G11" s="30">
        <v>3825335</v>
      </c>
      <c r="H11" s="31">
        <v>3825335</v>
      </c>
      <c r="I11" s="26">
        <v>0</v>
      </c>
      <c r="J11" s="32">
        <v>2799861</v>
      </c>
      <c r="K11" s="30">
        <v>2874190</v>
      </c>
      <c r="L11" s="31">
        <v>2939548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31074349</v>
      </c>
      <c r="D13" s="35">
        <f t="shared" ref="D13:L13" si="0">SUM(D6:D12)</f>
        <v>61459911</v>
      </c>
      <c r="E13" s="36">
        <f t="shared" si="0"/>
        <v>43791386</v>
      </c>
      <c r="F13" s="37">
        <f t="shared" si="0"/>
        <v>67503968</v>
      </c>
      <c r="G13" s="35">
        <f t="shared" si="0"/>
        <v>68893918</v>
      </c>
      <c r="H13" s="36">
        <f t="shared" si="0"/>
        <v>68893918</v>
      </c>
      <c r="I13" s="38">
        <f t="shared" si="0"/>
        <v>-23986731</v>
      </c>
      <c r="J13" s="39">
        <f t="shared" si="0"/>
        <v>16888041</v>
      </c>
      <c r="K13" s="35">
        <f t="shared" si="0"/>
        <v>16864990</v>
      </c>
      <c r="L13" s="36">
        <f t="shared" si="0"/>
        <v>16510730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6580000</v>
      </c>
      <c r="D16" s="23">
        <v>7110000</v>
      </c>
      <c r="E16" s="24">
        <v>8230000</v>
      </c>
      <c r="F16" s="25">
        <v>7110000</v>
      </c>
      <c r="G16" s="23">
        <v>8230000</v>
      </c>
      <c r="H16" s="24">
        <v>8230000</v>
      </c>
      <c r="I16" s="26">
        <v>0</v>
      </c>
      <c r="J16" s="27">
        <v>8230000</v>
      </c>
      <c r="K16" s="23">
        <v>8230000</v>
      </c>
      <c r="L16" s="24">
        <v>8230000</v>
      </c>
    </row>
    <row r="17" spans="1:12" ht="13.5" x14ac:dyDescent="0.25">
      <c r="A17" s="28" t="s">
        <v>33</v>
      </c>
      <c r="B17" s="22" t="s">
        <v>34</v>
      </c>
      <c r="C17" s="23">
        <v>78637238</v>
      </c>
      <c r="D17" s="23">
        <v>80392233</v>
      </c>
      <c r="E17" s="24">
        <v>80021510</v>
      </c>
      <c r="F17" s="29">
        <v>89292402</v>
      </c>
      <c r="G17" s="30">
        <v>85728694</v>
      </c>
      <c r="H17" s="31">
        <v>85728694</v>
      </c>
      <c r="I17" s="26">
        <v>-2874606</v>
      </c>
      <c r="J17" s="32">
        <v>76572954</v>
      </c>
      <c r="K17" s="30">
        <v>75922809</v>
      </c>
      <c r="L17" s="31">
        <v>75598396</v>
      </c>
    </row>
    <row r="18" spans="1:12" ht="13.5" x14ac:dyDescent="0.25">
      <c r="A18" s="28" t="s">
        <v>35</v>
      </c>
      <c r="B18" s="22" t="s">
        <v>19</v>
      </c>
      <c r="C18" s="23">
        <v>5264915</v>
      </c>
      <c r="D18" s="23">
        <v>4185653</v>
      </c>
      <c r="E18" s="24">
        <v>4817749</v>
      </c>
      <c r="F18" s="25">
        <v>5264916</v>
      </c>
      <c r="G18" s="23">
        <v>6157776</v>
      </c>
      <c r="H18" s="24">
        <v>6157776</v>
      </c>
      <c r="I18" s="26">
        <v>0</v>
      </c>
      <c r="J18" s="27">
        <v>4817749</v>
      </c>
      <c r="K18" s="23">
        <v>4817749</v>
      </c>
      <c r="L18" s="24">
        <v>4817749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19750</v>
      </c>
      <c r="D20" s="23">
        <v>19750</v>
      </c>
      <c r="E20" s="24">
        <v>19750</v>
      </c>
      <c r="F20" s="25">
        <v>19750</v>
      </c>
      <c r="G20" s="23">
        <v>19750</v>
      </c>
      <c r="H20" s="24">
        <v>19750</v>
      </c>
      <c r="I20" s="26">
        <v>0</v>
      </c>
      <c r="J20" s="27">
        <v>19750</v>
      </c>
      <c r="K20" s="23">
        <v>19750</v>
      </c>
      <c r="L20" s="24">
        <v>19750</v>
      </c>
    </row>
    <row r="21" spans="1:12" ht="13.5" x14ac:dyDescent="0.25">
      <c r="A21" s="28" t="s">
        <v>38</v>
      </c>
      <c r="B21" s="22" t="s">
        <v>19</v>
      </c>
      <c r="C21" s="23">
        <v>1595399</v>
      </c>
      <c r="D21" s="23">
        <v>1423216</v>
      </c>
      <c r="E21" s="24">
        <v>881743</v>
      </c>
      <c r="F21" s="25">
        <v>1913611</v>
      </c>
      <c r="G21" s="23">
        <v>1400085</v>
      </c>
      <c r="H21" s="24">
        <v>1400085</v>
      </c>
      <c r="I21" s="26">
        <v>-617098</v>
      </c>
      <c r="J21" s="27">
        <v>1062401</v>
      </c>
      <c r="K21" s="23">
        <v>1023746</v>
      </c>
      <c r="L21" s="24">
        <v>983356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92097302</v>
      </c>
      <c r="D25" s="41">
        <f t="shared" ref="D25:L25" si="1">SUM(D15:D24)</f>
        <v>93130852</v>
      </c>
      <c r="E25" s="42">
        <f t="shared" si="1"/>
        <v>93970752</v>
      </c>
      <c r="F25" s="43">
        <f t="shared" si="1"/>
        <v>103600679</v>
      </c>
      <c r="G25" s="41">
        <f t="shared" si="1"/>
        <v>101536305</v>
      </c>
      <c r="H25" s="42">
        <f t="shared" si="1"/>
        <v>101536305</v>
      </c>
      <c r="I25" s="44">
        <f t="shared" si="1"/>
        <v>-3491704</v>
      </c>
      <c r="J25" s="45">
        <f t="shared" si="1"/>
        <v>90702854</v>
      </c>
      <c r="K25" s="41">
        <f t="shared" si="1"/>
        <v>90014054</v>
      </c>
      <c r="L25" s="42">
        <f t="shared" si="1"/>
        <v>89649251</v>
      </c>
    </row>
    <row r="26" spans="1:12" ht="13.5" x14ac:dyDescent="0.25">
      <c r="A26" s="33" t="s">
        <v>42</v>
      </c>
      <c r="B26" s="34" t="s">
        <v>19</v>
      </c>
      <c r="C26" s="35">
        <f>+C13+C25</f>
        <v>123171651</v>
      </c>
      <c r="D26" s="35">
        <f t="shared" ref="D26:L26" si="2">+D13+D25</f>
        <v>154590763</v>
      </c>
      <c r="E26" s="36">
        <f t="shared" si="2"/>
        <v>137762138</v>
      </c>
      <c r="F26" s="37">
        <f t="shared" si="2"/>
        <v>171104647</v>
      </c>
      <c r="G26" s="35">
        <f t="shared" si="2"/>
        <v>170430223</v>
      </c>
      <c r="H26" s="36">
        <f t="shared" si="2"/>
        <v>170430223</v>
      </c>
      <c r="I26" s="38">
        <f t="shared" si="2"/>
        <v>-27478435</v>
      </c>
      <c r="J26" s="39">
        <f t="shared" si="2"/>
        <v>107590895</v>
      </c>
      <c r="K26" s="35">
        <f t="shared" si="2"/>
        <v>106879044</v>
      </c>
      <c r="L26" s="36">
        <f t="shared" si="2"/>
        <v>106159981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</v>
      </c>
      <c r="D30" s="23">
        <v>560062</v>
      </c>
      <c r="E30" s="24">
        <v>-437950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6757838</v>
      </c>
      <c r="D32" s="23">
        <v>42166190</v>
      </c>
      <c r="E32" s="24">
        <v>68659456</v>
      </c>
      <c r="F32" s="25">
        <v>906396</v>
      </c>
      <c r="G32" s="23">
        <v>2156790</v>
      </c>
      <c r="H32" s="24">
        <v>2156790</v>
      </c>
      <c r="I32" s="26">
        <v>-25172961</v>
      </c>
      <c r="J32" s="27">
        <v>1650532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2000440</v>
      </c>
      <c r="D33" s="23">
        <v>1220882</v>
      </c>
      <c r="E33" s="24">
        <v>-38002700</v>
      </c>
      <c r="F33" s="25">
        <v>0</v>
      </c>
      <c r="G33" s="23">
        <v>0</v>
      </c>
      <c r="H33" s="24">
        <v>0</v>
      </c>
      <c r="I33" s="26">
        <v>1821943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1000000</v>
      </c>
      <c r="G34" s="23">
        <v>1000000</v>
      </c>
      <c r="H34" s="24">
        <v>1000000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-1000911</v>
      </c>
      <c r="D35" s="23">
        <v>0</v>
      </c>
      <c r="E35" s="24">
        <v>0</v>
      </c>
      <c r="F35" s="25">
        <v>336773</v>
      </c>
      <c r="G35" s="23">
        <v>399693</v>
      </c>
      <c r="H35" s="24">
        <v>399693</v>
      </c>
      <c r="I35" s="26">
        <v>0</v>
      </c>
      <c r="J35" s="27">
        <v>310211</v>
      </c>
      <c r="K35" s="23">
        <v>299229</v>
      </c>
      <c r="L35" s="24">
        <v>317482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7757366</v>
      </c>
      <c r="D37" s="35">
        <f t="shared" ref="D37:L37" si="3">SUM(D29:D36)</f>
        <v>43947134</v>
      </c>
      <c r="E37" s="36">
        <f t="shared" si="3"/>
        <v>30218806</v>
      </c>
      <c r="F37" s="37">
        <f t="shared" si="3"/>
        <v>2243169</v>
      </c>
      <c r="G37" s="35">
        <f t="shared" si="3"/>
        <v>3556483</v>
      </c>
      <c r="H37" s="36">
        <f t="shared" si="3"/>
        <v>3556483</v>
      </c>
      <c r="I37" s="38">
        <f t="shared" si="3"/>
        <v>-23351018</v>
      </c>
      <c r="J37" s="39">
        <f t="shared" si="3"/>
        <v>1960743</v>
      </c>
      <c r="K37" s="35">
        <f t="shared" si="3"/>
        <v>299229</v>
      </c>
      <c r="L37" s="36">
        <f t="shared" si="3"/>
        <v>317482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-2530013</v>
      </c>
      <c r="E39" s="24">
        <v>-1009799</v>
      </c>
      <c r="F39" s="25">
        <v>0</v>
      </c>
      <c r="G39" s="23">
        <v>0</v>
      </c>
      <c r="H39" s="24">
        <v>0</v>
      </c>
      <c r="I39" s="26">
        <v>42536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7277310</v>
      </c>
      <c r="D40" s="23">
        <v>8133779</v>
      </c>
      <c r="E40" s="24">
        <v>8992893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6018000</v>
      </c>
      <c r="D42" s="23">
        <v>6069000</v>
      </c>
      <c r="E42" s="24">
        <v>5638000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13295310</v>
      </c>
      <c r="D43" s="41">
        <f t="shared" ref="D43:L43" si="4">SUM(D39:D42)</f>
        <v>11672766</v>
      </c>
      <c r="E43" s="42">
        <f t="shared" si="4"/>
        <v>13621094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42536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21052676</v>
      </c>
      <c r="D44" s="35">
        <f t="shared" ref="D44:L44" si="5">+D37+D43</f>
        <v>55619900</v>
      </c>
      <c r="E44" s="36">
        <f t="shared" si="5"/>
        <v>43839900</v>
      </c>
      <c r="F44" s="37">
        <f t="shared" si="5"/>
        <v>2243169</v>
      </c>
      <c r="G44" s="35">
        <f t="shared" si="5"/>
        <v>3556483</v>
      </c>
      <c r="H44" s="36">
        <f t="shared" si="5"/>
        <v>3556483</v>
      </c>
      <c r="I44" s="38">
        <f t="shared" si="5"/>
        <v>-23308482</v>
      </c>
      <c r="J44" s="39">
        <f t="shared" si="5"/>
        <v>1960743</v>
      </c>
      <c r="K44" s="35">
        <f t="shared" si="5"/>
        <v>299229</v>
      </c>
      <c r="L44" s="36">
        <f t="shared" si="5"/>
        <v>317482</v>
      </c>
    </row>
    <row r="45" spans="1:12" ht="13.5" x14ac:dyDescent="0.25">
      <c r="A45" s="47" t="s">
        <v>62</v>
      </c>
      <c r="B45" s="48" t="s">
        <v>63</v>
      </c>
      <c r="C45" s="49">
        <f>+C26-C44</f>
        <v>102118975</v>
      </c>
      <c r="D45" s="49">
        <f t="shared" ref="D45:L45" si="6">+D26-D44</f>
        <v>98970863</v>
      </c>
      <c r="E45" s="50">
        <f t="shared" si="6"/>
        <v>93922238</v>
      </c>
      <c r="F45" s="51">
        <f t="shared" si="6"/>
        <v>168861478</v>
      </c>
      <c r="G45" s="49">
        <f t="shared" si="6"/>
        <v>166873740</v>
      </c>
      <c r="H45" s="50">
        <f t="shared" si="6"/>
        <v>166873740</v>
      </c>
      <c r="I45" s="52">
        <f t="shared" si="6"/>
        <v>-4169953</v>
      </c>
      <c r="J45" s="53">
        <f t="shared" si="6"/>
        <v>105630152</v>
      </c>
      <c r="K45" s="49">
        <f t="shared" si="6"/>
        <v>106579815</v>
      </c>
      <c r="L45" s="50">
        <f t="shared" si="6"/>
        <v>105842499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-4981913</v>
      </c>
      <c r="D47" s="23">
        <v>5360428</v>
      </c>
      <c r="E47" s="24">
        <v>2306671</v>
      </c>
      <c r="F47" s="25">
        <v>106836759</v>
      </c>
      <c r="G47" s="23">
        <v>104849021</v>
      </c>
      <c r="H47" s="24">
        <v>104849021</v>
      </c>
      <c r="I47" s="26">
        <v>-35530000</v>
      </c>
      <c r="J47" s="27">
        <v>105630152</v>
      </c>
      <c r="K47" s="23">
        <v>106579815</v>
      </c>
      <c r="L47" s="24">
        <v>105842499</v>
      </c>
    </row>
    <row r="48" spans="1:12" ht="13.5" x14ac:dyDescent="0.25">
      <c r="A48" s="28" t="s">
        <v>67</v>
      </c>
      <c r="B48" s="22" t="s">
        <v>68</v>
      </c>
      <c r="C48" s="23">
        <v>62024719</v>
      </c>
      <c r="D48" s="23">
        <v>62024719</v>
      </c>
      <c r="E48" s="24">
        <v>62024719</v>
      </c>
      <c r="F48" s="25">
        <v>62024719</v>
      </c>
      <c r="G48" s="23">
        <v>62024719</v>
      </c>
      <c r="H48" s="24">
        <v>62024719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34788621</v>
      </c>
      <c r="D49" s="23">
        <v>34639471</v>
      </c>
      <c r="E49" s="24">
        <v>34639471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91831427</v>
      </c>
      <c r="D50" s="56">
        <f t="shared" ref="D50:L50" si="7">SUM(D47:D49)</f>
        <v>102024618</v>
      </c>
      <c r="E50" s="57">
        <f t="shared" si="7"/>
        <v>98970861</v>
      </c>
      <c r="F50" s="58">
        <f t="shared" si="7"/>
        <v>168861478</v>
      </c>
      <c r="G50" s="56">
        <f t="shared" si="7"/>
        <v>166873740</v>
      </c>
      <c r="H50" s="57">
        <f t="shared" si="7"/>
        <v>166873740</v>
      </c>
      <c r="I50" s="59">
        <f t="shared" si="7"/>
        <v>-35530000</v>
      </c>
      <c r="J50" s="60">
        <f t="shared" si="7"/>
        <v>105630152</v>
      </c>
      <c r="K50" s="56">
        <f t="shared" si="7"/>
        <v>106579815</v>
      </c>
      <c r="L50" s="57">
        <f t="shared" si="7"/>
        <v>105842499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3256966</v>
      </c>
      <c r="D6" s="23">
        <v>6013816</v>
      </c>
      <c r="E6" s="24">
        <v>2198685</v>
      </c>
      <c r="F6" s="25">
        <v>17965132</v>
      </c>
      <c r="G6" s="23">
        <v>-29451231</v>
      </c>
      <c r="H6" s="24">
        <v>-29451231</v>
      </c>
      <c r="I6" s="26">
        <v>-9570425</v>
      </c>
      <c r="J6" s="27">
        <v>13269929</v>
      </c>
      <c r="K6" s="23">
        <v>-2884777</v>
      </c>
      <c r="L6" s="24">
        <v>-16902948</v>
      </c>
    </row>
    <row r="7" spans="1:12" ht="13.5" x14ac:dyDescent="0.25">
      <c r="A7" s="28" t="s">
        <v>22</v>
      </c>
      <c r="B7" s="22" t="s">
        <v>9</v>
      </c>
      <c r="C7" s="23">
        <v>37983494</v>
      </c>
      <c r="D7" s="23">
        <v>38134090</v>
      </c>
      <c r="E7" s="24">
        <v>36098785</v>
      </c>
      <c r="F7" s="25">
        <v>37264474</v>
      </c>
      <c r="G7" s="23">
        <v>43319441</v>
      </c>
      <c r="H7" s="24">
        <v>43319441</v>
      </c>
      <c r="I7" s="26">
        <v>52926129</v>
      </c>
      <c r="J7" s="27">
        <v>35772074</v>
      </c>
      <c r="K7" s="23">
        <v>34208774</v>
      </c>
      <c r="L7" s="24">
        <v>34208780</v>
      </c>
    </row>
    <row r="8" spans="1:12" ht="13.5" x14ac:dyDescent="0.25">
      <c r="A8" s="28" t="s">
        <v>23</v>
      </c>
      <c r="B8" s="22" t="s">
        <v>9</v>
      </c>
      <c r="C8" s="23">
        <v>-10885797</v>
      </c>
      <c r="D8" s="23">
        <v>-29042937</v>
      </c>
      <c r="E8" s="24">
        <v>-38659769</v>
      </c>
      <c r="F8" s="25">
        <v>-27835995</v>
      </c>
      <c r="G8" s="23">
        <v>-25780659</v>
      </c>
      <c r="H8" s="24">
        <v>-25780659</v>
      </c>
      <c r="I8" s="26">
        <v>-46220700</v>
      </c>
      <c r="J8" s="27">
        <v>26485478</v>
      </c>
      <c r="K8" s="23">
        <v>27920754</v>
      </c>
      <c r="L8" s="24">
        <v>27920764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19501</v>
      </c>
      <c r="E9" s="24">
        <v>19501</v>
      </c>
      <c r="F9" s="25">
        <v>-468705</v>
      </c>
      <c r="G9" s="23">
        <v>-468705</v>
      </c>
      <c r="H9" s="24">
        <v>-468705</v>
      </c>
      <c r="I9" s="26">
        <v>-468705</v>
      </c>
      <c r="J9" s="27">
        <v>507707</v>
      </c>
      <c r="K9" s="23">
        <v>56738</v>
      </c>
      <c r="L9" s="24">
        <v>56737</v>
      </c>
    </row>
    <row r="10" spans="1:12" ht="13.5" x14ac:dyDescent="0.25">
      <c r="A10" s="28" t="s">
        <v>25</v>
      </c>
      <c r="B10" s="22" t="s">
        <v>26</v>
      </c>
      <c r="C10" s="23">
        <v>13038</v>
      </c>
      <c r="D10" s="23">
        <v>10507</v>
      </c>
      <c r="E10" s="24">
        <v>16774</v>
      </c>
      <c r="F10" s="25">
        <v>-147115</v>
      </c>
      <c r="G10" s="23">
        <v>-147115</v>
      </c>
      <c r="H10" s="24">
        <v>-147115</v>
      </c>
      <c r="I10" s="26">
        <v>10507</v>
      </c>
      <c r="J10" s="27">
        <v>147115</v>
      </c>
      <c r="K10" s="23">
        <v>147114</v>
      </c>
      <c r="L10" s="24">
        <v>147114</v>
      </c>
    </row>
    <row r="11" spans="1:12" ht="13.5" x14ac:dyDescent="0.25">
      <c r="A11" s="28" t="s">
        <v>27</v>
      </c>
      <c r="B11" s="22" t="s">
        <v>19</v>
      </c>
      <c r="C11" s="23">
        <v>-8183345</v>
      </c>
      <c r="D11" s="23">
        <v>-942671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21196646</v>
      </c>
      <c r="K11" s="30">
        <v>24299188</v>
      </c>
      <c r="L11" s="31">
        <v>25648897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2</v>
      </c>
    </row>
    <row r="13" spans="1:12" ht="13.5" x14ac:dyDescent="0.25">
      <c r="A13" s="33" t="s">
        <v>29</v>
      </c>
      <c r="B13" s="34" t="s">
        <v>19</v>
      </c>
      <c r="C13" s="35">
        <f>SUM(C6:C12)</f>
        <v>22184356</v>
      </c>
      <c r="D13" s="35">
        <f t="shared" ref="D13:L13" si="0">SUM(D6:D12)</f>
        <v>14192306</v>
      </c>
      <c r="E13" s="36">
        <f t="shared" si="0"/>
        <v>-326024</v>
      </c>
      <c r="F13" s="37">
        <f t="shared" si="0"/>
        <v>26777791</v>
      </c>
      <c r="G13" s="35">
        <f t="shared" si="0"/>
        <v>-12528269</v>
      </c>
      <c r="H13" s="36">
        <f t="shared" si="0"/>
        <v>-12528269</v>
      </c>
      <c r="I13" s="38">
        <f t="shared" si="0"/>
        <v>-3323194</v>
      </c>
      <c r="J13" s="39">
        <f t="shared" si="0"/>
        <v>97378949</v>
      </c>
      <c r="K13" s="35">
        <f t="shared" si="0"/>
        <v>83747791</v>
      </c>
      <c r="L13" s="36">
        <f t="shared" si="0"/>
        <v>71079346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29050521</v>
      </c>
      <c r="D16" s="23">
        <v>19080509</v>
      </c>
      <c r="E16" s="24">
        <v>18925852</v>
      </c>
      <c r="F16" s="25">
        <v>19080509</v>
      </c>
      <c r="G16" s="23">
        <v>19080509</v>
      </c>
      <c r="H16" s="24">
        <v>19080509</v>
      </c>
      <c r="I16" s="26">
        <v>19080509</v>
      </c>
      <c r="J16" s="27">
        <v>19080509</v>
      </c>
      <c r="K16" s="23">
        <v>19080509</v>
      </c>
      <c r="L16" s="24">
        <v>19080510</v>
      </c>
    </row>
    <row r="17" spans="1:12" ht="13.5" x14ac:dyDescent="0.25">
      <c r="A17" s="28" t="s">
        <v>33</v>
      </c>
      <c r="B17" s="22" t="s">
        <v>34</v>
      </c>
      <c r="C17" s="23">
        <v>133941108</v>
      </c>
      <c r="D17" s="23">
        <v>184141585</v>
      </c>
      <c r="E17" s="24">
        <v>194725094</v>
      </c>
      <c r="F17" s="29">
        <v>187444871</v>
      </c>
      <c r="G17" s="30">
        <v>187846371</v>
      </c>
      <c r="H17" s="31">
        <v>187846371</v>
      </c>
      <c r="I17" s="26">
        <v>213133794</v>
      </c>
      <c r="J17" s="32">
        <v>193619661</v>
      </c>
      <c r="K17" s="30">
        <v>225115160</v>
      </c>
      <c r="L17" s="31">
        <v>225527154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2</v>
      </c>
    </row>
    <row r="21" spans="1:12" ht="13.5" x14ac:dyDescent="0.25">
      <c r="A21" s="28" t="s">
        <v>38</v>
      </c>
      <c r="B21" s="22" t="s">
        <v>19</v>
      </c>
      <c r="C21" s="23">
        <v>29827319</v>
      </c>
      <c r="D21" s="23">
        <v>4428</v>
      </c>
      <c r="E21" s="24">
        <v>0</v>
      </c>
      <c r="F21" s="25">
        <v>-248418</v>
      </c>
      <c r="G21" s="23">
        <v>-248418</v>
      </c>
      <c r="H21" s="24">
        <v>-248418</v>
      </c>
      <c r="I21" s="26">
        <v>4428</v>
      </c>
      <c r="J21" s="27">
        <v>146124</v>
      </c>
      <c r="K21" s="23">
        <v>152845</v>
      </c>
      <c r="L21" s="24">
        <v>159876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192818948</v>
      </c>
      <c r="D25" s="41">
        <f t="shared" ref="D25:L25" si="1">SUM(D15:D24)</f>
        <v>203226522</v>
      </c>
      <c r="E25" s="42">
        <f t="shared" si="1"/>
        <v>213650946</v>
      </c>
      <c r="F25" s="43">
        <f t="shared" si="1"/>
        <v>206276962</v>
      </c>
      <c r="G25" s="41">
        <f t="shared" si="1"/>
        <v>206678462</v>
      </c>
      <c r="H25" s="42">
        <f t="shared" si="1"/>
        <v>206678462</v>
      </c>
      <c r="I25" s="44">
        <f t="shared" si="1"/>
        <v>232218731</v>
      </c>
      <c r="J25" s="45">
        <f t="shared" si="1"/>
        <v>212846294</v>
      </c>
      <c r="K25" s="41">
        <f t="shared" si="1"/>
        <v>244348514</v>
      </c>
      <c r="L25" s="42">
        <f t="shared" si="1"/>
        <v>244767544</v>
      </c>
    </row>
    <row r="26" spans="1:12" ht="13.5" x14ac:dyDescent="0.25">
      <c r="A26" s="33" t="s">
        <v>42</v>
      </c>
      <c r="B26" s="34" t="s">
        <v>19</v>
      </c>
      <c r="C26" s="35">
        <f>+C13+C25</f>
        <v>215003304</v>
      </c>
      <c r="D26" s="35">
        <f t="shared" ref="D26:L26" si="2">+D13+D25</f>
        <v>217418828</v>
      </c>
      <c r="E26" s="36">
        <f t="shared" si="2"/>
        <v>213324922</v>
      </c>
      <c r="F26" s="37">
        <f t="shared" si="2"/>
        <v>233054753</v>
      </c>
      <c r="G26" s="35">
        <f t="shared" si="2"/>
        <v>194150193</v>
      </c>
      <c r="H26" s="36">
        <f t="shared" si="2"/>
        <v>194150193</v>
      </c>
      <c r="I26" s="38">
        <f t="shared" si="2"/>
        <v>228895537</v>
      </c>
      <c r="J26" s="39">
        <f t="shared" si="2"/>
        <v>310225243</v>
      </c>
      <c r="K26" s="35">
        <f t="shared" si="2"/>
        <v>328096305</v>
      </c>
      <c r="L26" s="36">
        <f t="shared" si="2"/>
        <v>315846890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1482969</v>
      </c>
      <c r="D31" s="23">
        <v>1666567</v>
      </c>
      <c r="E31" s="24">
        <v>1690289</v>
      </c>
      <c r="F31" s="25">
        <v>1731719</v>
      </c>
      <c r="G31" s="23">
        <v>1731719</v>
      </c>
      <c r="H31" s="24">
        <v>1731719</v>
      </c>
      <c r="I31" s="26">
        <v>1737502</v>
      </c>
      <c r="J31" s="27">
        <v>1731719</v>
      </c>
      <c r="K31" s="23">
        <v>0</v>
      </c>
      <c r="L31" s="24">
        <v>11</v>
      </c>
    </row>
    <row r="32" spans="1:12" ht="13.5" x14ac:dyDescent="0.25">
      <c r="A32" s="28" t="s">
        <v>48</v>
      </c>
      <c r="B32" s="22" t="s">
        <v>49</v>
      </c>
      <c r="C32" s="23">
        <v>41212276</v>
      </c>
      <c r="D32" s="23">
        <v>60369963</v>
      </c>
      <c r="E32" s="24">
        <v>69013664</v>
      </c>
      <c r="F32" s="25">
        <v>60309258</v>
      </c>
      <c r="G32" s="23">
        <v>60309258</v>
      </c>
      <c r="H32" s="24">
        <v>60309258</v>
      </c>
      <c r="I32" s="26">
        <v>86070362</v>
      </c>
      <c r="J32" s="27">
        <v>57961432</v>
      </c>
      <c r="K32" s="23">
        <v>56160747</v>
      </c>
      <c r="L32" s="24">
        <v>61586285</v>
      </c>
    </row>
    <row r="33" spans="1:12" ht="13.5" x14ac:dyDescent="0.25">
      <c r="A33" s="28" t="s">
        <v>50</v>
      </c>
      <c r="B33" s="22" t="s">
        <v>51</v>
      </c>
      <c r="C33" s="23">
        <v>5588200</v>
      </c>
      <c r="D33" s="23">
        <v>473679</v>
      </c>
      <c r="E33" s="24">
        <v>473681</v>
      </c>
      <c r="F33" s="25">
        <v>473681</v>
      </c>
      <c r="G33" s="23">
        <v>473681</v>
      </c>
      <c r="H33" s="24">
        <v>473681</v>
      </c>
      <c r="I33" s="26">
        <v>21151681</v>
      </c>
      <c r="J33" s="27">
        <v>16589000</v>
      </c>
      <c r="K33" s="23">
        <v>29755000</v>
      </c>
      <c r="L33" s="24">
        <v>30154998</v>
      </c>
    </row>
    <row r="34" spans="1:12" ht="13.5" x14ac:dyDescent="0.25">
      <c r="A34" s="28" t="s">
        <v>52</v>
      </c>
      <c r="B34" s="22" t="s">
        <v>19</v>
      </c>
      <c r="C34" s="23">
        <v>2806921</v>
      </c>
      <c r="D34" s="23">
        <v>5351044</v>
      </c>
      <c r="E34" s="24">
        <v>4064280</v>
      </c>
      <c r="F34" s="25">
        <v>3474394</v>
      </c>
      <c r="G34" s="23">
        <v>3474394</v>
      </c>
      <c r="H34" s="24">
        <v>3474394</v>
      </c>
      <c r="I34" s="26">
        <v>3474394</v>
      </c>
      <c r="J34" s="27">
        <v>3474394</v>
      </c>
      <c r="K34" s="23">
        <v>0</v>
      </c>
      <c r="L34" s="24">
        <v>2</v>
      </c>
    </row>
    <row r="35" spans="1:12" ht="13.5" x14ac:dyDescent="0.25">
      <c r="A35" s="28" t="s">
        <v>27</v>
      </c>
      <c r="B35" s="22" t="s">
        <v>19</v>
      </c>
      <c r="C35" s="23">
        <v>-8950367</v>
      </c>
      <c r="D35" s="23">
        <v>-5098979</v>
      </c>
      <c r="E35" s="24">
        <v>-6829079</v>
      </c>
      <c r="F35" s="25">
        <v>-4156308</v>
      </c>
      <c r="G35" s="23">
        <v>-4156308</v>
      </c>
      <c r="H35" s="24">
        <v>-4156308</v>
      </c>
      <c r="I35" s="26">
        <v>-2458327</v>
      </c>
      <c r="J35" s="27">
        <v>19664174</v>
      </c>
      <c r="K35" s="23">
        <v>21174189</v>
      </c>
      <c r="L35" s="24">
        <v>22539148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42139999</v>
      </c>
      <c r="D37" s="35">
        <f t="shared" ref="D37:L37" si="3">SUM(D29:D36)</f>
        <v>62762274</v>
      </c>
      <c r="E37" s="36">
        <f t="shared" si="3"/>
        <v>68412835</v>
      </c>
      <c r="F37" s="37">
        <f t="shared" si="3"/>
        <v>61832744</v>
      </c>
      <c r="G37" s="35">
        <f t="shared" si="3"/>
        <v>61832744</v>
      </c>
      <c r="H37" s="36">
        <f t="shared" si="3"/>
        <v>61832744</v>
      </c>
      <c r="I37" s="38">
        <f t="shared" si="3"/>
        <v>109975612</v>
      </c>
      <c r="J37" s="39">
        <f t="shared" si="3"/>
        <v>99420719</v>
      </c>
      <c r="K37" s="35">
        <f t="shared" si="3"/>
        <v>107089936</v>
      </c>
      <c r="L37" s="36">
        <f t="shared" si="3"/>
        <v>114280444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4729964</v>
      </c>
      <c r="D39" s="23">
        <v>339836</v>
      </c>
      <c r="E39" s="24">
        <v>7374320</v>
      </c>
      <c r="F39" s="25">
        <v>339835</v>
      </c>
      <c r="G39" s="23">
        <v>339835</v>
      </c>
      <c r="H39" s="24">
        <v>339835</v>
      </c>
      <c r="I39" s="26">
        <v>339835</v>
      </c>
      <c r="J39" s="27">
        <v>594782</v>
      </c>
      <c r="K39" s="23">
        <v>0</v>
      </c>
      <c r="L39" s="24">
        <v>3</v>
      </c>
    </row>
    <row r="40" spans="1:12" ht="13.5" x14ac:dyDescent="0.25">
      <c r="A40" s="28" t="s">
        <v>52</v>
      </c>
      <c r="B40" s="22" t="s">
        <v>57</v>
      </c>
      <c r="C40" s="23">
        <v>30055827</v>
      </c>
      <c r="D40" s="23">
        <v>38970592</v>
      </c>
      <c r="E40" s="24">
        <v>42171099</v>
      </c>
      <c r="F40" s="25">
        <v>38970593</v>
      </c>
      <c r="G40" s="23">
        <v>38970593</v>
      </c>
      <c r="H40" s="24">
        <v>38970593</v>
      </c>
      <c r="I40" s="26">
        <v>38970593</v>
      </c>
      <c r="J40" s="27">
        <v>38970593</v>
      </c>
      <c r="K40" s="23">
        <v>0</v>
      </c>
      <c r="L40" s="24">
        <v>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18000000</v>
      </c>
      <c r="K41" s="23">
        <v>18000000</v>
      </c>
      <c r="L41" s="24">
        <v>18000000</v>
      </c>
    </row>
    <row r="42" spans="1:12" ht="13.5" x14ac:dyDescent="0.25">
      <c r="A42" s="28" t="s">
        <v>59</v>
      </c>
      <c r="B42" s="22" t="s">
        <v>19</v>
      </c>
      <c r="C42" s="23">
        <v>2070284</v>
      </c>
      <c r="D42" s="23">
        <v>2214999</v>
      </c>
      <c r="E42" s="24">
        <v>2157999</v>
      </c>
      <c r="F42" s="25">
        <v>2214999</v>
      </c>
      <c r="G42" s="23">
        <v>2214999</v>
      </c>
      <c r="H42" s="24">
        <v>2214999</v>
      </c>
      <c r="I42" s="26">
        <v>2214999</v>
      </c>
      <c r="J42" s="27">
        <v>2214999</v>
      </c>
      <c r="K42" s="23">
        <v>0</v>
      </c>
      <c r="L42" s="24">
        <v>1</v>
      </c>
    </row>
    <row r="43" spans="1:12" ht="13.5" x14ac:dyDescent="0.25">
      <c r="A43" s="33" t="s">
        <v>60</v>
      </c>
      <c r="B43" s="40" t="s">
        <v>19</v>
      </c>
      <c r="C43" s="35">
        <f>SUM(C39:C42)</f>
        <v>36856075</v>
      </c>
      <c r="D43" s="41">
        <f t="shared" ref="D43:L43" si="4">SUM(D39:D42)</f>
        <v>41525427</v>
      </c>
      <c r="E43" s="42">
        <f t="shared" si="4"/>
        <v>51703418</v>
      </c>
      <c r="F43" s="43">
        <f t="shared" si="4"/>
        <v>41525427</v>
      </c>
      <c r="G43" s="41">
        <f t="shared" si="4"/>
        <v>41525427</v>
      </c>
      <c r="H43" s="42">
        <f t="shared" si="4"/>
        <v>41525427</v>
      </c>
      <c r="I43" s="43">
        <f t="shared" si="4"/>
        <v>41525427</v>
      </c>
      <c r="J43" s="45">
        <f t="shared" si="4"/>
        <v>59780374</v>
      </c>
      <c r="K43" s="41">
        <f t="shared" si="4"/>
        <v>18000000</v>
      </c>
      <c r="L43" s="42">
        <f t="shared" si="4"/>
        <v>18000006</v>
      </c>
    </row>
    <row r="44" spans="1:12" ht="13.5" x14ac:dyDescent="0.25">
      <c r="A44" s="33" t="s">
        <v>61</v>
      </c>
      <c r="B44" s="34" t="s">
        <v>19</v>
      </c>
      <c r="C44" s="35">
        <f>+C37+C43</f>
        <v>78996074</v>
      </c>
      <c r="D44" s="35">
        <f t="shared" ref="D44:L44" si="5">+D37+D43</f>
        <v>104287701</v>
      </c>
      <c r="E44" s="36">
        <f t="shared" si="5"/>
        <v>120116253</v>
      </c>
      <c r="F44" s="37">
        <f t="shared" si="5"/>
        <v>103358171</v>
      </c>
      <c r="G44" s="35">
        <f t="shared" si="5"/>
        <v>103358171</v>
      </c>
      <c r="H44" s="36">
        <f t="shared" si="5"/>
        <v>103358171</v>
      </c>
      <c r="I44" s="38">
        <f t="shared" si="5"/>
        <v>151501039</v>
      </c>
      <c r="J44" s="39">
        <f t="shared" si="5"/>
        <v>159201093</v>
      </c>
      <c r="K44" s="35">
        <f t="shared" si="5"/>
        <v>125089936</v>
      </c>
      <c r="L44" s="36">
        <f t="shared" si="5"/>
        <v>132280450</v>
      </c>
    </row>
    <row r="45" spans="1:12" ht="13.5" x14ac:dyDescent="0.25">
      <c r="A45" s="47" t="s">
        <v>62</v>
      </c>
      <c r="B45" s="48" t="s">
        <v>63</v>
      </c>
      <c r="C45" s="49">
        <f>+C26-C44</f>
        <v>136007230</v>
      </c>
      <c r="D45" s="49">
        <f t="shared" ref="D45:L45" si="6">+D26-D44</f>
        <v>113131127</v>
      </c>
      <c r="E45" s="50">
        <f t="shared" si="6"/>
        <v>93208669</v>
      </c>
      <c r="F45" s="51">
        <f t="shared" si="6"/>
        <v>129696582</v>
      </c>
      <c r="G45" s="49">
        <f t="shared" si="6"/>
        <v>90792022</v>
      </c>
      <c r="H45" s="50">
        <f t="shared" si="6"/>
        <v>90792022</v>
      </c>
      <c r="I45" s="52">
        <f t="shared" si="6"/>
        <v>77394498</v>
      </c>
      <c r="J45" s="53">
        <f t="shared" si="6"/>
        <v>151024150</v>
      </c>
      <c r="K45" s="49">
        <f t="shared" si="6"/>
        <v>203006369</v>
      </c>
      <c r="L45" s="50">
        <f t="shared" si="6"/>
        <v>183566440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137502053</v>
      </c>
      <c r="D47" s="23">
        <v>106176405</v>
      </c>
      <c r="E47" s="24">
        <v>102483879</v>
      </c>
      <c r="F47" s="25">
        <v>129127580</v>
      </c>
      <c r="G47" s="23">
        <v>90223020</v>
      </c>
      <c r="H47" s="24">
        <v>90223020</v>
      </c>
      <c r="I47" s="26">
        <v>97160330</v>
      </c>
      <c r="J47" s="27">
        <v>131375549</v>
      </c>
      <c r="K47" s="23">
        <v>169657401</v>
      </c>
      <c r="L47" s="24">
        <v>170069459</v>
      </c>
    </row>
    <row r="48" spans="1:12" ht="13.5" x14ac:dyDescent="0.25">
      <c r="A48" s="28" t="s">
        <v>67</v>
      </c>
      <c r="B48" s="22" t="s">
        <v>68</v>
      </c>
      <c r="C48" s="23">
        <v>1316</v>
      </c>
      <c r="D48" s="23">
        <v>569002</v>
      </c>
      <c r="E48" s="24">
        <v>569002</v>
      </c>
      <c r="F48" s="25">
        <v>569002</v>
      </c>
      <c r="G48" s="23">
        <v>569002</v>
      </c>
      <c r="H48" s="24">
        <v>569002</v>
      </c>
      <c r="I48" s="26">
        <v>569002</v>
      </c>
      <c r="J48" s="27">
        <v>569002</v>
      </c>
      <c r="K48" s="23">
        <v>569002</v>
      </c>
      <c r="L48" s="24">
        <v>569002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137503369</v>
      </c>
      <c r="D50" s="56">
        <f t="shared" ref="D50:L50" si="7">SUM(D47:D49)</f>
        <v>106745407</v>
      </c>
      <c r="E50" s="57">
        <f t="shared" si="7"/>
        <v>103052881</v>
      </c>
      <c r="F50" s="58">
        <f t="shared" si="7"/>
        <v>129696582</v>
      </c>
      <c r="G50" s="56">
        <f t="shared" si="7"/>
        <v>90792022</v>
      </c>
      <c r="H50" s="57">
        <f t="shared" si="7"/>
        <v>90792022</v>
      </c>
      <c r="I50" s="59">
        <f t="shared" si="7"/>
        <v>97729332</v>
      </c>
      <c r="J50" s="60">
        <f t="shared" si="7"/>
        <v>131944551</v>
      </c>
      <c r="K50" s="56">
        <f t="shared" si="7"/>
        <v>170226403</v>
      </c>
      <c r="L50" s="57">
        <f t="shared" si="7"/>
        <v>170638461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31398068</v>
      </c>
      <c r="D6" s="23">
        <v>24516743</v>
      </c>
      <c r="E6" s="24">
        <v>46770090</v>
      </c>
      <c r="F6" s="25">
        <v>5272169</v>
      </c>
      <c r="G6" s="23">
        <v>2542343</v>
      </c>
      <c r="H6" s="24">
        <v>2542343</v>
      </c>
      <c r="I6" s="26">
        <v>44201485</v>
      </c>
      <c r="J6" s="27">
        <v>2591911</v>
      </c>
      <c r="K6" s="23">
        <v>2457882</v>
      </c>
      <c r="L6" s="24">
        <v>10694695</v>
      </c>
    </row>
    <row r="7" spans="1:12" ht="13.5" x14ac:dyDescent="0.25">
      <c r="A7" s="28" t="s">
        <v>22</v>
      </c>
      <c r="B7" s="22" t="s">
        <v>9</v>
      </c>
      <c r="C7" s="23">
        <v>61595586</v>
      </c>
      <c r="D7" s="23">
        <v>72012592</v>
      </c>
      <c r="E7" s="24">
        <v>42911933</v>
      </c>
      <c r="F7" s="25">
        <v>65735084</v>
      </c>
      <c r="G7" s="23">
        <v>77761794</v>
      </c>
      <c r="H7" s="24">
        <v>77761794</v>
      </c>
      <c r="I7" s="26">
        <v>94035900</v>
      </c>
      <c r="J7" s="27">
        <v>104116543</v>
      </c>
      <c r="K7" s="23">
        <v>140529567</v>
      </c>
      <c r="L7" s="24">
        <v>180285525</v>
      </c>
    </row>
    <row r="8" spans="1:12" ht="13.5" x14ac:dyDescent="0.25">
      <c r="A8" s="28" t="s">
        <v>23</v>
      </c>
      <c r="B8" s="22" t="s">
        <v>9</v>
      </c>
      <c r="C8" s="23">
        <v>13818540</v>
      </c>
      <c r="D8" s="23">
        <v>27305093</v>
      </c>
      <c r="E8" s="24">
        <v>7057064</v>
      </c>
      <c r="F8" s="25">
        <v>31297351</v>
      </c>
      <c r="G8" s="23">
        <v>13218391</v>
      </c>
      <c r="H8" s="24">
        <v>13218391</v>
      </c>
      <c r="I8" s="26">
        <v>33945058</v>
      </c>
      <c r="J8" s="27">
        <v>20018420</v>
      </c>
      <c r="K8" s="23">
        <v>27131251</v>
      </c>
      <c r="L8" s="24">
        <v>34564212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-2700617</v>
      </c>
      <c r="D10" s="23">
        <v>2576569</v>
      </c>
      <c r="E10" s="24">
        <v>2481858</v>
      </c>
      <c r="F10" s="25">
        <v>-5843983</v>
      </c>
      <c r="G10" s="23">
        <v>1616106</v>
      </c>
      <c r="H10" s="24">
        <v>1616106</v>
      </c>
      <c r="I10" s="26">
        <v>4067820</v>
      </c>
      <c r="J10" s="27">
        <v>3363080</v>
      </c>
      <c r="K10" s="23">
        <v>9270021</v>
      </c>
      <c r="L10" s="24">
        <v>15207881</v>
      </c>
    </row>
    <row r="11" spans="1:12" ht="13.5" x14ac:dyDescent="0.25">
      <c r="A11" s="28" t="s">
        <v>27</v>
      </c>
      <c r="B11" s="22" t="s">
        <v>19</v>
      </c>
      <c r="C11" s="23">
        <v>26420743</v>
      </c>
      <c r="D11" s="23">
        <v>23255935</v>
      </c>
      <c r="E11" s="24">
        <v>69416780</v>
      </c>
      <c r="F11" s="29">
        <v>23255936</v>
      </c>
      <c r="G11" s="30">
        <v>69416780</v>
      </c>
      <c r="H11" s="31">
        <v>69416780</v>
      </c>
      <c r="I11" s="26">
        <v>99799809</v>
      </c>
      <c r="J11" s="32">
        <v>69416780</v>
      </c>
      <c r="K11" s="30">
        <v>69416780</v>
      </c>
      <c r="L11" s="31">
        <v>69416785</v>
      </c>
    </row>
    <row r="12" spans="1:12" ht="13.5" x14ac:dyDescent="0.25">
      <c r="A12" s="28" t="s">
        <v>28</v>
      </c>
      <c r="B12" s="22" t="s">
        <v>19</v>
      </c>
      <c r="C12" s="23">
        <v>364950</v>
      </c>
      <c r="D12" s="23">
        <v>-712462</v>
      </c>
      <c r="E12" s="24">
        <v>-775402</v>
      </c>
      <c r="F12" s="25">
        <v>-517943</v>
      </c>
      <c r="G12" s="23">
        <v>-775402</v>
      </c>
      <c r="H12" s="24">
        <v>-775402</v>
      </c>
      <c r="I12" s="26">
        <v>197736</v>
      </c>
      <c r="J12" s="27">
        <v>373849</v>
      </c>
      <c r="K12" s="23">
        <v>373849</v>
      </c>
      <c r="L12" s="24">
        <v>373848</v>
      </c>
    </row>
    <row r="13" spans="1:12" ht="13.5" x14ac:dyDescent="0.25">
      <c r="A13" s="33" t="s">
        <v>29</v>
      </c>
      <c r="B13" s="34" t="s">
        <v>19</v>
      </c>
      <c r="C13" s="35">
        <f>SUM(C6:C12)</f>
        <v>130897270</v>
      </c>
      <c r="D13" s="35">
        <f t="shared" ref="D13:L13" si="0">SUM(D6:D12)</f>
        <v>148954470</v>
      </c>
      <c r="E13" s="36">
        <f t="shared" si="0"/>
        <v>167862323</v>
      </c>
      <c r="F13" s="37">
        <f t="shared" si="0"/>
        <v>119198614</v>
      </c>
      <c r="G13" s="35">
        <f t="shared" si="0"/>
        <v>163780012</v>
      </c>
      <c r="H13" s="36">
        <f t="shared" si="0"/>
        <v>163780012</v>
      </c>
      <c r="I13" s="38">
        <f t="shared" si="0"/>
        <v>276247808</v>
      </c>
      <c r="J13" s="39">
        <f t="shared" si="0"/>
        <v>199880583</v>
      </c>
      <c r="K13" s="35">
        <f t="shared" si="0"/>
        <v>249179350</v>
      </c>
      <c r="L13" s="36">
        <f t="shared" si="0"/>
        <v>310542946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301629043</v>
      </c>
      <c r="D16" s="23">
        <v>138836266</v>
      </c>
      <c r="E16" s="24">
        <v>124391401</v>
      </c>
      <c r="F16" s="25">
        <v>138836266</v>
      </c>
      <c r="G16" s="23">
        <v>124391402</v>
      </c>
      <c r="H16" s="24">
        <v>124391402</v>
      </c>
      <c r="I16" s="26">
        <v>138836266</v>
      </c>
      <c r="J16" s="27">
        <v>124391402</v>
      </c>
      <c r="K16" s="23">
        <v>124391402</v>
      </c>
      <c r="L16" s="24">
        <v>124391401</v>
      </c>
    </row>
    <row r="17" spans="1:12" ht="13.5" x14ac:dyDescent="0.25">
      <c r="A17" s="28" t="s">
        <v>33</v>
      </c>
      <c r="B17" s="22" t="s">
        <v>34</v>
      </c>
      <c r="C17" s="23">
        <v>798659146</v>
      </c>
      <c r="D17" s="23">
        <v>703256551</v>
      </c>
      <c r="E17" s="24">
        <v>649664863</v>
      </c>
      <c r="F17" s="29">
        <v>677492131</v>
      </c>
      <c r="G17" s="30">
        <v>625767231</v>
      </c>
      <c r="H17" s="31">
        <v>625767231</v>
      </c>
      <c r="I17" s="26">
        <v>734533426</v>
      </c>
      <c r="J17" s="32">
        <v>579797661</v>
      </c>
      <c r="K17" s="30">
        <v>545772097</v>
      </c>
      <c r="L17" s="31">
        <v>517708593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1484269</v>
      </c>
      <c r="D20" s="23">
        <v>1484269</v>
      </c>
      <c r="E20" s="24">
        <v>1484269</v>
      </c>
      <c r="F20" s="25">
        <v>1484269</v>
      </c>
      <c r="G20" s="23">
        <v>1484269</v>
      </c>
      <c r="H20" s="24">
        <v>1484269</v>
      </c>
      <c r="I20" s="26">
        <v>1484269</v>
      </c>
      <c r="J20" s="27">
        <v>1484269</v>
      </c>
      <c r="K20" s="23">
        <v>1484269</v>
      </c>
      <c r="L20" s="24">
        <v>1484271</v>
      </c>
    </row>
    <row r="21" spans="1:12" ht="13.5" x14ac:dyDescent="0.25">
      <c r="A21" s="28" t="s">
        <v>38</v>
      </c>
      <c r="B21" s="22" t="s">
        <v>19</v>
      </c>
      <c r="C21" s="23">
        <v>64800</v>
      </c>
      <c r="D21" s="23">
        <v>96148</v>
      </c>
      <c r="E21" s="24">
        <v>152401</v>
      </c>
      <c r="F21" s="25">
        <v>96148</v>
      </c>
      <c r="G21" s="23">
        <v>152401</v>
      </c>
      <c r="H21" s="24">
        <v>152401</v>
      </c>
      <c r="I21" s="26">
        <v>96148</v>
      </c>
      <c r="J21" s="27">
        <v>152401</v>
      </c>
      <c r="K21" s="23">
        <v>152401</v>
      </c>
      <c r="L21" s="24">
        <v>152401</v>
      </c>
    </row>
    <row r="22" spans="1:12" ht="13.5" x14ac:dyDescent="0.25">
      <c r="A22" s="28" t="s">
        <v>22</v>
      </c>
      <c r="B22" s="22" t="s">
        <v>19</v>
      </c>
      <c r="C22" s="23">
        <v>-5061060</v>
      </c>
      <c r="D22" s="23">
        <v>-7296397</v>
      </c>
      <c r="E22" s="24">
        <v>-8732028</v>
      </c>
      <c r="F22" s="25">
        <v>-7662234</v>
      </c>
      <c r="G22" s="23">
        <v>-8732029</v>
      </c>
      <c r="H22" s="24">
        <v>-8732029</v>
      </c>
      <c r="I22" s="26">
        <v>-9014893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1108849</v>
      </c>
      <c r="D23" s="23">
        <v>1364425</v>
      </c>
      <c r="E23" s="24">
        <v>1489512</v>
      </c>
      <c r="F23" s="25">
        <v>1364425</v>
      </c>
      <c r="G23" s="23">
        <v>1489513</v>
      </c>
      <c r="H23" s="24">
        <v>1489513</v>
      </c>
      <c r="I23" s="26">
        <v>1779453</v>
      </c>
      <c r="J23" s="27">
        <v>1489513</v>
      </c>
      <c r="K23" s="23">
        <v>1489513</v>
      </c>
      <c r="L23" s="24">
        <v>1489512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1097885047</v>
      </c>
      <c r="D25" s="41">
        <f t="shared" ref="D25:L25" si="1">SUM(D15:D24)</f>
        <v>837741262</v>
      </c>
      <c r="E25" s="42">
        <f t="shared" si="1"/>
        <v>768450418</v>
      </c>
      <c r="F25" s="43">
        <f t="shared" si="1"/>
        <v>811611005</v>
      </c>
      <c r="G25" s="41">
        <f t="shared" si="1"/>
        <v>744552787</v>
      </c>
      <c r="H25" s="42">
        <f t="shared" si="1"/>
        <v>744552787</v>
      </c>
      <c r="I25" s="44">
        <f t="shared" si="1"/>
        <v>867714669</v>
      </c>
      <c r="J25" s="45">
        <f t="shared" si="1"/>
        <v>707315246</v>
      </c>
      <c r="K25" s="41">
        <f t="shared" si="1"/>
        <v>673289682</v>
      </c>
      <c r="L25" s="42">
        <f t="shared" si="1"/>
        <v>645226178</v>
      </c>
    </row>
    <row r="26" spans="1:12" ht="13.5" x14ac:dyDescent="0.25">
      <c r="A26" s="33" t="s">
        <v>42</v>
      </c>
      <c r="B26" s="34" t="s">
        <v>19</v>
      </c>
      <c r="C26" s="35">
        <f>+C13+C25</f>
        <v>1228782317</v>
      </c>
      <c r="D26" s="35">
        <f t="shared" ref="D26:L26" si="2">+D13+D25</f>
        <v>986695732</v>
      </c>
      <c r="E26" s="36">
        <f t="shared" si="2"/>
        <v>936312741</v>
      </c>
      <c r="F26" s="37">
        <f t="shared" si="2"/>
        <v>930809619</v>
      </c>
      <c r="G26" s="35">
        <f t="shared" si="2"/>
        <v>908332799</v>
      </c>
      <c r="H26" s="36">
        <f t="shared" si="2"/>
        <v>908332799</v>
      </c>
      <c r="I26" s="38">
        <f t="shared" si="2"/>
        <v>1143962477</v>
      </c>
      <c r="J26" s="39">
        <f t="shared" si="2"/>
        <v>907195829</v>
      </c>
      <c r="K26" s="35">
        <f t="shared" si="2"/>
        <v>922469032</v>
      </c>
      <c r="L26" s="36">
        <f t="shared" si="2"/>
        <v>955769124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4187618</v>
      </c>
      <c r="D30" s="23">
        <v>-374386</v>
      </c>
      <c r="E30" s="24">
        <v>3615182</v>
      </c>
      <c r="F30" s="25">
        <v>466158</v>
      </c>
      <c r="G30" s="23">
        <v>3615182</v>
      </c>
      <c r="H30" s="24">
        <v>3615182</v>
      </c>
      <c r="I30" s="26">
        <v>503823</v>
      </c>
      <c r="J30" s="27">
        <v>3615182</v>
      </c>
      <c r="K30" s="23">
        <v>3615182</v>
      </c>
      <c r="L30" s="24">
        <v>3615184</v>
      </c>
    </row>
    <row r="31" spans="1:12" ht="13.5" x14ac:dyDescent="0.25">
      <c r="A31" s="28" t="s">
        <v>47</v>
      </c>
      <c r="B31" s="22" t="s">
        <v>19</v>
      </c>
      <c r="C31" s="23">
        <v>3330755</v>
      </c>
      <c r="D31" s="23">
        <v>3570010</v>
      </c>
      <c r="E31" s="24">
        <v>3734465</v>
      </c>
      <c r="F31" s="25">
        <v>3570010</v>
      </c>
      <c r="G31" s="23">
        <v>3734465</v>
      </c>
      <c r="H31" s="24">
        <v>3734465</v>
      </c>
      <c r="I31" s="26">
        <v>3980146</v>
      </c>
      <c r="J31" s="27">
        <v>3734465</v>
      </c>
      <c r="K31" s="23">
        <v>3734465</v>
      </c>
      <c r="L31" s="24">
        <v>3734470</v>
      </c>
    </row>
    <row r="32" spans="1:12" ht="13.5" x14ac:dyDescent="0.25">
      <c r="A32" s="28" t="s">
        <v>48</v>
      </c>
      <c r="B32" s="22" t="s">
        <v>49</v>
      </c>
      <c r="C32" s="23">
        <v>361948704</v>
      </c>
      <c r="D32" s="23">
        <v>414489890</v>
      </c>
      <c r="E32" s="24">
        <v>463794790</v>
      </c>
      <c r="F32" s="25">
        <v>414489890</v>
      </c>
      <c r="G32" s="23">
        <v>38333635</v>
      </c>
      <c r="H32" s="24">
        <v>38333635</v>
      </c>
      <c r="I32" s="26">
        <v>490656348</v>
      </c>
      <c r="J32" s="27">
        <v>34371002</v>
      </c>
      <c r="K32" s="23">
        <v>34504146</v>
      </c>
      <c r="L32" s="24">
        <v>34637742</v>
      </c>
    </row>
    <row r="33" spans="1:12" ht="13.5" x14ac:dyDescent="0.25">
      <c r="A33" s="28" t="s">
        <v>50</v>
      </c>
      <c r="B33" s="22" t="s">
        <v>51</v>
      </c>
      <c r="C33" s="23">
        <v>8209185</v>
      </c>
      <c r="D33" s="23">
        <v>18701419</v>
      </c>
      <c r="E33" s="24">
        <v>16214219</v>
      </c>
      <c r="F33" s="25">
        <v>18701418</v>
      </c>
      <c r="G33" s="23">
        <v>16214219</v>
      </c>
      <c r="H33" s="24">
        <v>16214219</v>
      </c>
      <c r="I33" s="26">
        <v>-9260704</v>
      </c>
      <c r="J33" s="27">
        <v>15679256</v>
      </c>
      <c r="K33" s="23">
        <v>15093559</v>
      </c>
      <c r="L33" s="24">
        <v>15093560</v>
      </c>
    </row>
    <row r="34" spans="1:12" ht="13.5" x14ac:dyDescent="0.25">
      <c r="A34" s="28" t="s">
        <v>52</v>
      </c>
      <c r="B34" s="22" t="s">
        <v>19</v>
      </c>
      <c r="C34" s="23">
        <v>17662974</v>
      </c>
      <c r="D34" s="23">
        <v>17221614</v>
      </c>
      <c r="E34" s="24">
        <v>16493556</v>
      </c>
      <c r="F34" s="25">
        <v>17443614</v>
      </c>
      <c r="G34" s="23">
        <v>16808810</v>
      </c>
      <c r="H34" s="24">
        <v>16808810</v>
      </c>
      <c r="I34" s="26">
        <v>17453556</v>
      </c>
      <c r="J34" s="27">
        <v>17139826</v>
      </c>
      <c r="K34" s="23">
        <v>20404051</v>
      </c>
      <c r="L34" s="24">
        <v>23844546</v>
      </c>
    </row>
    <row r="35" spans="1:12" ht="13.5" x14ac:dyDescent="0.25">
      <c r="A35" s="28" t="s">
        <v>27</v>
      </c>
      <c r="B35" s="22" t="s">
        <v>19</v>
      </c>
      <c r="C35" s="23">
        <v>-1227256</v>
      </c>
      <c r="D35" s="23">
        <v>490816</v>
      </c>
      <c r="E35" s="24">
        <v>42340276</v>
      </c>
      <c r="F35" s="25">
        <v>490816</v>
      </c>
      <c r="G35" s="23">
        <v>42340276</v>
      </c>
      <c r="H35" s="24">
        <v>42340276</v>
      </c>
      <c r="I35" s="26">
        <v>76792282</v>
      </c>
      <c r="J35" s="27">
        <v>53032276</v>
      </c>
      <c r="K35" s="23">
        <v>53032276</v>
      </c>
      <c r="L35" s="24">
        <v>53032286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394111980</v>
      </c>
      <c r="D37" s="35">
        <f t="shared" ref="D37:L37" si="3">SUM(D29:D36)</f>
        <v>454099363</v>
      </c>
      <c r="E37" s="36">
        <f t="shared" si="3"/>
        <v>546192488</v>
      </c>
      <c r="F37" s="37">
        <f t="shared" si="3"/>
        <v>455161906</v>
      </c>
      <c r="G37" s="35">
        <f t="shared" si="3"/>
        <v>121046587</v>
      </c>
      <c r="H37" s="36">
        <f t="shared" si="3"/>
        <v>121046587</v>
      </c>
      <c r="I37" s="38">
        <f t="shared" si="3"/>
        <v>580125451</v>
      </c>
      <c r="J37" s="39">
        <f t="shared" si="3"/>
        <v>127572007</v>
      </c>
      <c r="K37" s="35">
        <f t="shared" si="3"/>
        <v>130383679</v>
      </c>
      <c r="L37" s="36">
        <f t="shared" si="3"/>
        <v>133957788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3379797</v>
      </c>
      <c r="D39" s="23">
        <v>1544846</v>
      </c>
      <c r="E39" s="24">
        <v>21624196</v>
      </c>
      <c r="F39" s="25">
        <v>704302</v>
      </c>
      <c r="G39" s="23">
        <v>21624197</v>
      </c>
      <c r="H39" s="24">
        <v>21624197</v>
      </c>
      <c r="I39" s="26">
        <v>21058232</v>
      </c>
      <c r="J39" s="27">
        <v>21624197</v>
      </c>
      <c r="K39" s="23">
        <v>21624197</v>
      </c>
      <c r="L39" s="24">
        <v>21624196</v>
      </c>
    </row>
    <row r="40" spans="1:12" ht="13.5" x14ac:dyDescent="0.25">
      <c r="A40" s="28" t="s">
        <v>52</v>
      </c>
      <c r="B40" s="22" t="s">
        <v>57</v>
      </c>
      <c r="C40" s="23">
        <v>123326718</v>
      </c>
      <c r="D40" s="23">
        <v>138699532</v>
      </c>
      <c r="E40" s="24">
        <v>95494755</v>
      </c>
      <c r="F40" s="25">
        <v>138477532</v>
      </c>
      <c r="G40" s="23">
        <v>95494755</v>
      </c>
      <c r="H40" s="24">
        <v>95494755</v>
      </c>
      <c r="I40" s="26">
        <v>138477532</v>
      </c>
      <c r="J40" s="27">
        <v>95494755</v>
      </c>
      <c r="K40" s="23">
        <v>95494755</v>
      </c>
      <c r="L40" s="24">
        <v>95494757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425461152</v>
      </c>
      <c r="H41" s="24">
        <v>425461152</v>
      </c>
      <c r="I41" s="26">
        <v>0</v>
      </c>
      <c r="J41" s="27">
        <v>354181152</v>
      </c>
      <c r="K41" s="23">
        <v>354181152</v>
      </c>
      <c r="L41" s="24">
        <v>354181156</v>
      </c>
    </row>
    <row r="42" spans="1:12" ht="13.5" x14ac:dyDescent="0.25">
      <c r="A42" s="28" t="s">
        <v>59</v>
      </c>
      <c r="B42" s="22" t="s">
        <v>19</v>
      </c>
      <c r="C42" s="23">
        <v>22008000</v>
      </c>
      <c r="D42" s="23">
        <v>23009000</v>
      </c>
      <c r="E42" s="24">
        <v>22805000</v>
      </c>
      <c r="F42" s="25">
        <v>23009000</v>
      </c>
      <c r="G42" s="23">
        <v>23130600</v>
      </c>
      <c r="H42" s="24">
        <v>23130600</v>
      </c>
      <c r="I42" s="26">
        <v>23009000</v>
      </c>
      <c r="J42" s="27">
        <v>23456200</v>
      </c>
      <c r="K42" s="23">
        <v>23781800</v>
      </c>
      <c r="L42" s="24">
        <v>24107401</v>
      </c>
    </row>
    <row r="43" spans="1:12" ht="13.5" x14ac:dyDescent="0.25">
      <c r="A43" s="33" t="s">
        <v>60</v>
      </c>
      <c r="B43" s="40" t="s">
        <v>19</v>
      </c>
      <c r="C43" s="35">
        <f>SUM(C39:C42)</f>
        <v>148714515</v>
      </c>
      <c r="D43" s="41">
        <f t="shared" ref="D43:L43" si="4">SUM(D39:D42)</f>
        <v>163253378</v>
      </c>
      <c r="E43" s="42">
        <f t="shared" si="4"/>
        <v>139923951</v>
      </c>
      <c r="F43" s="43">
        <f t="shared" si="4"/>
        <v>162190834</v>
      </c>
      <c r="G43" s="41">
        <f t="shared" si="4"/>
        <v>565710704</v>
      </c>
      <c r="H43" s="42">
        <f t="shared" si="4"/>
        <v>565710704</v>
      </c>
      <c r="I43" s="43">
        <f t="shared" si="4"/>
        <v>182544764</v>
      </c>
      <c r="J43" s="45">
        <f t="shared" si="4"/>
        <v>494756304</v>
      </c>
      <c r="K43" s="41">
        <f t="shared" si="4"/>
        <v>495081904</v>
      </c>
      <c r="L43" s="42">
        <f t="shared" si="4"/>
        <v>495407510</v>
      </c>
    </row>
    <row r="44" spans="1:12" ht="13.5" x14ac:dyDescent="0.25">
      <c r="A44" s="33" t="s">
        <v>61</v>
      </c>
      <c r="B44" s="34" t="s">
        <v>19</v>
      </c>
      <c r="C44" s="35">
        <f>+C37+C43</f>
        <v>542826495</v>
      </c>
      <c r="D44" s="35">
        <f t="shared" ref="D44:L44" si="5">+D37+D43</f>
        <v>617352741</v>
      </c>
      <c r="E44" s="36">
        <f t="shared" si="5"/>
        <v>686116439</v>
      </c>
      <c r="F44" s="37">
        <f t="shared" si="5"/>
        <v>617352740</v>
      </c>
      <c r="G44" s="35">
        <f t="shared" si="5"/>
        <v>686757291</v>
      </c>
      <c r="H44" s="36">
        <f t="shared" si="5"/>
        <v>686757291</v>
      </c>
      <c r="I44" s="38">
        <f t="shared" si="5"/>
        <v>762670215</v>
      </c>
      <c r="J44" s="39">
        <f t="shared" si="5"/>
        <v>622328311</v>
      </c>
      <c r="K44" s="35">
        <f t="shared" si="5"/>
        <v>625465583</v>
      </c>
      <c r="L44" s="36">
        <f t="shared" si="5"/>
        <v>629365298</v>
      </c>
    </row>
    <row r="45" spans="1:12" ht="13.5" x14ac:dyDescent="0.25">
      <c r="A45" s="47" t="s">
        <v>62</v>
      </c>
      <c r="B45" s="48" t="s">
        <v>63</v>
      </c>
      <c r="C45" s="49">
        <f>+C26-C44</f>
        <v>685955822</v>
      </c>
      <c r="D45" s="49">
        <f t="shared" ref="D45:L45" si="6">+D26-D44</f>
        <v>369342991</v>
      </c>
      <c r="E45" s="50">
        <f t="shared" si="6"/>
        <v>250196302</v>
      </c>
      <c r="F45" s="51">
        <f t="shared" si="6"/>
        <v>313456879</v>
      </c>
      <c r="G45" s="49">
        <f t="shared" si="6"/>
        <v>221575508</v>
      </c>
      <c r="H45" s="50">
        <f t="shared" si="6"/>
        <v>221575508</v>
      </c>
      <c r="I45" s="52">
        <f t="shared" si="6"/>
        <v>381292262</v>
      </c>
      <c r="J45" s="53">
        <f t="shared" si="6"/>
        <v>284867518</v>
      </c>
      <c r="K45" s="49">
        <f t="shared" si="6"/>
        <v>297003449</v>
      </c>
      <c r="L45" s="50">
        <f t="shared" si="6"/>
        <v>326403826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628810038</v>
      </c>
      <c r="D47" s="23">
        <v>444336688</v>
      </c>
      <c r="E47" s="24">
        <v>321726752</v>
      </c>
      <c r="F47" s="25">
        <v>313226802</v>
      </c>
      <c r="G47" s="23">
        <v>221345431</v>
      </c>
      <c r="H47" s="24">
        <v>221345431</v>
      </c>
      <c r="I47" s="26">
        <v>318466879</v>
      </c>
      <c r="J47" s="27">
        <v>284637441</v>
      </c>
      <c r="K47" s="23">
        <v>296773372</v>
      </c>
      <c r="L47" s="24">
        <v>326173749</v>
      </c>
    </row>
    <row r="48" spans="1:12" ht="13.5" x14ac:dyDescent="0.25">
      <c r="A48" s="28" t="s">
        <v>67</v>
      </c>
      <c r="B48" s="22" t="s">
        <v>68</v>
      </c>
      <c r="C48" s="23">
        <v>188930</v>
      </c>
      <c r="D48" s="23">
        <v>230077</v>
      </c>
      <c r="E48" s="24">
        <v>230077</v>
      </c>
      <c r="F48" s="25">
        <v>230077</v>
      </c>
      <c r="G48" s="23">
        <v>230077</v>
      </c>
      <c r="H48" s="24">
        <v>230077</v>
      </c>
      <c r="I48" s="26">
        <v>540364</v>
      </c>
      <c r="J48" s="27">
        <v>230077</v>
      </c>
      <c r="K48" s="23">
        <v>230077</v>
      </c>
      <c r="L48" s="24">
        <v>230077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628998968</v>
      </c>
      <c r="D50" s="56">
        <f t="shared" ref="D50:L50" si="7">SUM(D47:D49)</f>
        <v>444566765</v>
      </c>
      <c r="E50" s="57">
        <f t="shared" si="7"/>
        <v>321956829</v>
      </c>
      <c r="F50" s="58">
        <f t="shared" si="7"/>
        <v>313456879</v>
      </c>
      <c r="G50" s="56">
        <f t="shared" si="7"/>
        <v>221575508</v>
      </c>
      <c r="H50" s="57">
        <f t="shared" si="7"/>
        <v>221575508</v>
      </c>
      <c r="I50" s="59">
        <f t="shared" si="7"/>
        <v>319007243</v>
      </c>
      <c r="J50" s="60">
        <f t="shared" si="7"/>
        <v>284867518</v>
      </c>
      <c r="K50" s="56">
        <f t="shared" si="7"/>
        <v>297003449</v>
      </c>
      <c r="L50" s="57">
        <f t="shared" si="7"/>
        <v>326403826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4674910</v>
      </c>
      <c r="D6" s="23">
        <v>7882973</v>
      </c>
      <c r="E6" s="24">
        <v>821216</v>
      </c>
      <c r="F6" s="25">
        <v>33792546</v>
      </c>
      <c r="G6" s="23">
        <v>33792546</v>
      </c>
      <c r="H6" s="24">
        <v>33792546</v>
      </c>
      <c r="I6" s="26">
        <v>-4286934</v>
      </c>
      <c r="J6" s="27">
        <v>446783</v>
      </c>
      <c r="K6" s="23">
        <v>-6224822</v>
      </c>
      <c r="L6" s="24">
        <v>-8703515</v>
      </c>
    </row>
    <row r="7" spans="1:12" ht="13.5" x14ac:dyDescent="0.25">
      <c r="A7" s="28" t="s">
        <v>22</v>
      </c>
      <c r="B7" s="22" t="s">
        <v>9</v>
      </c>
      <c r="C7" s="23">
        <v>2723501</v>
      </c>
      <c r="D7" s="23">
        <v>27319</v>
      </c>
      <c r="E7" s="24">
        <v>6926381</v>
      </c>
      <c r="F7" s="25">
        <v>10767634</v>
      </c>
      <c r="G7" s="23">
        <v>10767634</v>
      </c>
      <c r="H7" s="24">
        <v>10767634</v>
      </c>
      <c r="I7" s="26">
        <v>15925550</v>
      </c>
      <c r="J7" s="27">
        <v>15738856</v>
      </c>
      <c r="K7" s="23">
        <v>12912358</v>
      </c>
      <c r="L7" s="24">
        <v>10426694</v>
      </c>
    </row>
    <row r="8" spans="1:12" ht="13.5" x14ac:dyDescent="0.25">
      <c r="A8" s="28" t="s">
        <v>23</v>
      </c>
      <c r="B8" s="22" t="s">
        <v>9</v>
      </c>
      <c r="C8" s="23">
        <v>87591</v>
      </c>
      <c r="D8" s="23">
        <v>53871</v>
      </c>
      <c r="E8" s="24">
        <v>497996</v>
      </c>
      <c r="F8" s="25">
        <v>-8972000</v>
      </c>
      <c r="G8" s="23">
        <v>-8972000</v>
      </c>
      <c r="H8" s="24">
        <v>-8972000</v>
      </c>
      <c r="I8" s="26">
        <v>10907825</v>
      </c>
      <c r="J8" s="27">
        <v>13021900</v>
      </c>
      <c r="K8" s="23">
        <v>13620963</v>
      </c>
      <c r="L8" s="24">
        <v>13979713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588508</v>
      </c>
      <c r="D10" s="23">
        <v>662141</v>
      </c>
      <c r="E10" s="24">
        <v>775954</v>
      </c>
      <c r="F10" s="25">
        <v>360916</v>
      </c>
      <c r="G10" s="23">
        <v>360916</v>
      </c>
      <c r="H10" s="24">
        <v>360916</v>
      </c>
      <c r="I10" s="26">
        <v>841486</v>
      </c>
      <c r="J10" s="27">
        <v>207368</v>
      </c>
      <c r="K10" s="23">
        <v>216908</v>
      </c>
      <c r="L10" s="24">
        <v>226669</v>
      </c>
    </row>
    <row r="11" spans="1:12" ht="13.5" x14ac:dyDescent="0.25">
      <c r="A11" s="28" t="s">
        <v>27</v>
      </c>
      <c r="B11" s="22" t="s">
        <v>19</v>
      </c>
      <c r="C11" s="23">
        <v>19832137</v>
      </c>
      <c r="D11" s="23">
        <v>24137850</v>
      </c>
      <c r="E11" s="24">
        <v>28261053</v>
      </c>
      <c r="F11" s="29">
        <v>75330</v>
      </c>
      <c r="G11" s="30">
        <v>75330</v>
      </c>
      <c r="H11" s="31">
        <v>75330</v>
      </c>
      <c r="I11" s="26">
        <v>29938564</v>
      </c>
      <c r="J11" s="32">
        <v>6611794</v>
      </c>
      <c r="K11" s="30">
        <v>6915936</v>
      </c>
      <c r="L11" s="31">
        <v>7227153</v>
      </c>
    </row>
    <row r="12" spans="1:12" ht="13.5" x14ac:dyDescent="0.25">
      <c r="A12" s="28" t="s">
        <v>28</v>
      </c>
      <c r="B12" s="22" t="s">
        <v>19</v>
      </c>
      <c r="C12" s="23">
        <v>499275</v>
      </c>
      <c r="D12" s="23">
        <v>499275</v>
      </c>
      <c r="E12" s="24">
        <v>499275</v>
      </c>
      <c r="F12" s="25">
        <v>754315</v>
      </c>
      <c r="G12" s="23">
        <v>754315</v>
      </c>
      <c r="H12" s="24">
        <v>754315</v>
      </c>
      <c r="I12" s="26">
        <v>499275</v>
      </c>
      <c r="J12" s="27">
        <v>216030</v>
      </c>
      <c r="K12" s="23">
        <v>225558</v>
      </c>
      <c r="L12" s="24">
        <v>235308</v>
      </c>
    </row>
    <row r="13" spans="1:12" ht="13.5" x14ac:dyDescent="0.25">
      <c r="A13" s="33" t="s">
        <v>29</v>
      </c>
      <c r="B13" s="34" t="s">
        <v>19</v>
      </c>
      <c r="C13" s="35">
        <f>SUM(C6:C12)</f>
        <v>28405922</v>
      </c>
      <c r="D13" s="35">
        <f t="shared" ref="D13:L13" si="0">SUM(D6:D12)</f>
        <v>33263429</v>
      </c>
      <c r="E13" s="36">
        <f t="shared" si="0"/>
        <v>37781875</v>
      </c>
      <c r="F13" s="37">
        <f t="shared" si="0"/>
        <v>36778741</v>
      </c>
      <c r="G13" s="35">
        <f t="shared" si="0"/>
        <v>36778741</v>
      </c>
      <c r="H13" s="36">
        <f t="shared" si="0"/>
        <v>36778741</v>
      </c>
      <c r="I13" s="38">
        <f t="shared" si="0"/>
        <v>53825766</v>
      </c>
      <c r="J13" s="39">
        <f t="shared" si="0"/>
        <v>36242731</v>
      </c>
      <c r="K13" s="35">
        <f t="shared" si="0"/>
        <v>27666901</v>
      </c>
      <c r="L13" s="36">
        <f t="shared" si="0"/>
        <v>23392022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26374791</v>
      </c>
      <c r="D16" s="23">
        <v>219021241</v>
      </c>
      <c r="E16" s="24">
        <v>21498766</v>
      </c>
      <c r="F16" s="25">
        <v>221625202</v>
      </c>
      <c r="G16" s="23">
        <v>221625202</v>
      </c>
      <c r="H16" s="24">
        <v>221625202</v>
      </c>
      <c r="I16" s="26">
        <v>21498766</v>
      </c>
      <c r="J16" s="27">
        <v>221625202</v>
      </c>
      <c r="K16" s="23">
        <v>221747275</v>
      </c>
      <c r="L16" s="24">
        <v>221623219</v>
      </c>
    </row>
    <row r="17" spans="1:12" ht="13.5" x14ac:dyDescent="0.25">
      <c r="A17" s="28" t="s">
        <v>33</v>
      </c>
      <c r="B17" s="22" t="s">
        <v>34</v>
      </c>
      <c r="C17" s="23">
        <v>237766408</v>
      </c>
      <c r="D17" s="23">
        <v>251854585</v>
      </c>
      <c r="E17" s="24">
        <v>240621182</v>
      </c>
      <c r="F17" s="29">
        <v>265744712</v>
      </c>
      <c r="G17" s="30">
        <v>265203712</v>
      </c>
      <c r="H17" s="31">
        <v>265203712</v>
      </c>
      <c r="I17" s="26">
        <v>244989284</v>
      </c>
      <c r="J17" s="32">
        <v>163875969</v>
      </c>
      <c r="K17" s="30">
        <v>160388564</v>
      </c>
      <c r="L17" s="31">
        <v>156891699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5400</v>
      </c>
      <c r="D20" s="23">
        <v>5400</v>
      </c>
      <c r="E20" s="24">
        <v>5400</v>
      </c>
      <c r="F20" s="25">
        <v>5400</v>
      </c>
      <c r="G20" s="23">
        <v>5400</v>
      </c>
      <c r="H20" s="24">
        <v>5400</v>
      </c>
      <c r="I20" s="26">
        <v>5400</v>
      </c>
      <c r="J20" s="27">
        <v>5400</v>
      </c>
      <c r="K20" s="23">
        <v>5400</v>
      </c>
      <c r="L20" s="24">
        <v>5400</v>
      </c>
    </row>
    <row r="21" spans="1:12" ht="13.5" x14ac:dyDescent="0.25">
      <c r="A21" s="28" t="s">
        <v>38</v>
      </c>
      <c r="B21" s="22" t="s">
        <v>19</v>
      </c>
      <c r="C21" s="23">
        <v>281262</v>
      </c>
      <c r="D21" s="23">
        <v>257629</v>
      </c>
      <c r="E21" s="24">
        <v>218856</v>
      </c>
      <c r="F21" s="25">
        <v>6419543</v>
      </c>
      <c r="G21" s="23">
        <v>6419543</v>
      </c>
      <c r="H21" s="24">
        <v>6419543</v>
      </c>
      <c r="I21" s="26">
        <v>239437</v>
      </c>
      <c r="J21" s="27">
        <v>308512</v>
      </c>
      <c r="K21" s="23">
        <v>374768</v>
      </c>
      <c r="L21" s="24">
        <v>443787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264427861</v>
      </c>
      <c r="D25" s="41">
        <f t="shared" ref="D25:L25" si="1">SUM(D15:D24)</f>
        <v>471138855</v>
      </c>
      <c r="E25" s="42">
        <f t="shared" si="1"/>
        <v>262344204</v>
      </c>
      <c r="F25" s="43">
        <f t="shared" si="1"/>
        <v>493794857</v>
      </c>
      <c r="G25" s="41">
        <f t="shared" si="1"/>
        <v>493253857</v>
      </c>
      <c r="H25" s="42">
        <f t="shared" si="1"/>
        <v>493253857</v>
      </c>
      <c r="I25" s="44">
        <f t="shared" si="1"/>
        <v>266732887</v>
      </c>
      <c r="J25" s="45">
        <f t="shared" si="1"/>
        <v>385815083</v>
      </c>
      <c r="K25" s="41">
        <f t="shared" si="1"/>
        <v>382516007</v>
      </c>
      <c r="L25" s="42">
        <f t="shared" si="1"/>
        <v>378964105</v>
      </c>
    </row>
    <row r="26" spans="1:12" ht="13.5" x14ac:dyDescent="0.25">
      <c r="A26" s="33" t="s">
        <v>42</v>
      </c>
      <c r="B26" s="34" t="s">
        <v>19</v>
      </c>
      <c r="C26" s="35">
        <f>+C13+C25</f>
        <v>292833783</v>
      </c>
      <c r="D26" s="35">
        <f t="shared" ref="D26:L26" si="2">+D13+D25</f>
        <v>504402284</v>
      </c>
      <c r="E26" s="36">
        <f t="shared" si="2"/>
        <v>300126079</v>
      </c>
      <c r="F26" s="37">
        <f t="shared" si="2"/>
        <v>530573598</v>
      </c>
      <c r="G26" s="35">
        <f t="shared" si="2"/>
        <v>530032598</v>
      </c>
      <c r="H26" s="36">
        <f t="shared" si="2"/>
        <v>530032598</v>
      </c>
      <c r="I26" s="38">
        <f t="shared" si="2"/>
        <v>320558653</v>
      </c>
      <c r="J26" s="39">
        <f t="shared" si="2"/>
        <v>422057814</v>
      </c>
      <c r="K26" s="35">
        <f t="shared" si="2"/>
        <v>410182908</v>
      </c>
      <c r="L26" s="36">
        <f t="shared" si="2"/>
        <v>402356127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1525747</v>
      </c>
      <c r="D31" s="23">
        <v>1545271</v>
      </c>
      <c r="E31" s="24">
        <v>1553571</v>
      </c>
      <c r="F31" s="25">
        <v>1514512</v>
      </c>
      <c r="G31" s="23">
        <v>1514512</v>
      </c>
      <c r="H31" s="24">
        <v>1514512</v>
      </c>
      <c r="I31" s="26">
        <v>1573309</v>
      </c>
      <c r="J31" s="27">
        <v>1547423</v>
      </c>
      <c r="K31" s="23">
        <v>1547823</v>
      </c>
      <c r="L31" s="24">
        <v>1548233</v>
      </c>
    </row>
    <row r="32" spans="1:12" ht="13.5" x14ac:dyDescent="0.25">
      <c r="A32" s="28" t="s">
        <v>48</v>
      </c>
      <c r="B32" s="22" t="s">
        <v>49</v>
      </c>
      <c r="C32" s="23">
        <v>63922370</v>
      </c>
      <c r="D32" s="23">
        <v>81256037</v>
      </c>
      <c r="E32" s="24">
        <v>95271349</v>
      </c>
      <c r="F32" s="25">
        <v>6068070</v>
      </c>
      <c r="G32" s="23">
        <v>6068070</v>
      </c>
      <c r="H32" s="24">
        <v>6068070</v>
      </c>
      <c r="I32" s="26">
        <v>116125880</v>
      </c>
      <c r="J32" s="27">
        <v>121229734</v>
      </c>
      <c r="K32" s="23">
        <v>104499570</v>
      </c>
      <c r="L32" s="24">
        <v>159303325</v>
      </c>
    </row>
    <row r="33" spans="1:12" ht="13.5" x14ac:dyDescent="0.25">
      <c r="A33" s="28" t="s">
        <v>50</v>
      </c>
      <c r="B33" s="22" t="s">
        <v>51</v>
      </c>
      <c r="C33" s="23">
        <v>5665488</v>
      </c>
      <c r="D33" s="23">
        <v>5619343</v>
      </c>
      <c r="E33" s="24">
        <v>5005004</v>
      </c>
      <c r="F33" s="25">
        <v>936761</v>
      </c>
      <c r="G33" s="23">
        <v>936761</v>
      </c>
      <c r="H33" s="24">
        <v>936761</v>
      </c>
      <c r="I33" s="26">
        <v>10869764</v>
      </c>
      <c r="J33" s="27">
        <v>19195343</v>
      </c>
      <c r="K33" s="23">
        <v>19195343</v>
      </c>
      <c r="L33" s="24">
        <v>19195343</v>
      </c>
    </row>
    <row r="34" spans="1:12" ht="13.5" x14ac:dyDescent="0.25">
      <c r="A34" s="28" t="s">
        <v>52</v>
      </c>
      <c r="B34" s="22" t="s">
        <v>19</v>
      </c>
      <c r="C34" s="23">
        <v>2825609</v>
      </c>
      <c r="D34" s="23">
        <v>2626890</v>
      </c>
      <c r="E34" s="24">
        <v>2597484</v>
      </c>
      <c r="F34" s="25">
        <v>-134584</v>
      </c>
      <c r="G34" s="23">
        <v>-134584</v>
      </c>
      <c r="H34" s="24">
        <v>-134584</v>
      </c>
      <c r="I34" s="26">
        <v>2597484</v>
      </c>
      <c r="J34" s="27">
        <v>925778</v>
      </c>
      <c r="K34" s="23">
        <v>967363</v>
      </c>
      <c r="L34" s="24">
        <v>1009815</v>
      </c>
    </row>
    <row r="35" spans="1:12" ht="13.5" x14ac:dyDescent="0.25">
      <c r="A35" s="28" t="s">
        <v>27</v>
      </c>
      <c r="B35" s="22" t="s">
        <v>19</v>
      </c>
      <c r="C35" s="23">
        <v>9521123</v>
      </c>
      <c r="D35" s="23">
        <v>10493559</v>
      </c>
      <c r="E35" s="24">
        <v>12211336</v>
      </c>
      <c r="F35" s="25">
        <v>6612136</v>
      </c>
      <c r="G35" s="23">
        <v>6612136</v>
      </c>
      <c r="H35" s="24">
        <v>6612136</v>
      </c>
      <c r="I35" s="26">
        <v>13023849</v>
      </c>
      <c r="J35" s="27">
        <v>6936131</v>
      </c>
      <c r="K35" s="23">
        <v>7255193</v>
      </c>
      <c r="L35" s="24">
        <v>7581677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83460337</v>
      </c>
      <c r="D37" s="35">
        <f t="shared" ref="D37:L37" si="3">SUM(D29:D36)</f>
        <v>101541100</v>
      </c>
      <c r="E37" s="36">
        <f t="shared" si="3"/>
        <v>116638744</v>
      </c>
      <c r="F37" s="37">
        <f t="shared" si="3"/>
        <v>14996895</v>
      </c>
      <c r="G37" s="35">
        <f t="shared" si="3"/>
        <v>14996895</v>
      </c>
      <c r="H37" s="36">
        <f t="shared" si="3"/>
        <v>14996895</v>
      </c>
      <c r="I37" s="38">
        <f t="shared" si="3"/>
        <v>144190286</v>
      </c>
      <c r="J37" s="39">
        <f t="shared" si="3"/>
        <v>149834409</v>
      </c>
      <c r="K37" s="35">
        <f t="shared" si="3"/>
        <v>133465292</v>
      </c>
      <c r="L37" s="36">
        <f t="shared" si="3"/>
        <v>188638393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326472</v>
      </c>
      <c r="D39" s="23">
        <v>3737010</v>
      </c>
      <c r="E39" s="24">
        <v>2313310</v>
      </c>
      <c r="F39" s="25">
        <v>3442908</v>
      </c>
      <c r="G39" s="23">
        <v>3442908</v>
      </c>
      <c r="H39" s="24">
        <v>3442908</v>
      </c>
      <c r="I39" s="26">
        <v>368001</v>
      </c>
      <c r="J39" s="27">
        <v>3021998</v>
      </c>
      <c r="K39" s="23">
        <v>3676175</v>
      </c>
      <c r="L39" s="24">
        <v>3256168</v>
      </c>
    </row>
    <row r="40" spans="1:12" ht="13.5" x14ac:dyDescent="0.25">
      <c r="A40" s="28" t="s">
        <v>52</v>
      </c>
      <c r="B40" s="22" t="s">
        <v>57</v>
      </c>
      <c r="C40" s="23">
        <v>33679020</v>
      </c>
      <c r="D40" s="23">
        <v>35494731</v>
      </c>
      <c r="E40" s="24">
        <v>33809232</v>
      </c>
      <c r="F40" s="25">
        <v>59231701</v>
      </c>
      <c r="G40" s="23">
        <v>59231701</v>
      </c>
      <c r="H40" s="24">
        <v>59231701</v>
      </c>
      <c r="I40" s="26">
        <v>33809233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-82321</v>
      </c>
      <c r="D42" s="23">
        <v>2469000</v>
      </c>
      <c r="E42" s="24">
        <v>2677000</v>
      </c>
      <c r="F42" s="25">
        <v>3551938</v>
      </c>
      <c r="G42" s="23">
        <v>3551938</v>
      </c>
      <c r="H42" s="24">
        <v>3551938</v>
      </c>
      <c r="I42" s="26">
        <v>2677000</v>
      </c>
      <c r="J42" s="27">
        <v>3977098</v>
      </c>
      <c r="K42" s="23">
        <v>4421815</v>
      </c>
      <c r="L42" s="24">
        <v>4886545</v>
      </c>
    </row>
    <row r="43" spans="1:12" ht="13.5" x14ac:dyDescent="0.25">
      <c r="A43" s="33" t="s">
        <v>60</v>
      </c>
      <c r="B43" s="40" t="s">
        <v>19</v>
      </c>
      <c r="C43" s="35">
        <f>SUM(C39:C42)</f>
        <v>33923171</v>
      </c>
      <c r="D43" s="41">
        <f t="shared" ref="D43:L43" si="4">SUM(D39:D42)</f>
        <v>41700741</v>
      </c>
      <c r="E43" s="42">
        <f t="shared" si="4"/>
        <v>38799542</v>
      </c>
      <c r="F43" s="43">
        <f t="shared" si="4"/>
        <v>66226547</v>
      </c>
      <c r="G43" s="41">
        <f t="shared" si="4"/>
        <v>66226547</v>
      </c>
      <c r="H43" s="42">
        <f t="shared" si="4"/>
        <v>66226547</v>
      </c>
      <c r="I43" s="43">
        <f t="shared" si="4"/>
        <v>36854234</v>
      </c>
      <c r="J43" s="45">
        <f t="shared" si="4"/>
        <v>6999096</v>
      </c>
      <c r="K43" s="41">
        <f t="shared" si="4"/>
        <v>8097990</v>
      </c>
      <c r="L43" s="42">
        <f t="shared" si="4"/>
        <v>8142713</v>
      </c>
    </row>
    <row r="44" spans="1:12" ht="13.5" x14ac:dyDescent="0.25">
      <c r="A44" s="33" t="s">
        <v>61</v>
      </c>
      <c r="B44" s="34" t="s">
        <v>19</v>
      </c>
      <c r="C44" s="35">
        <f>+C37+C43</f>
        <v>117383508</v>
      </c>
      <c r="D44" s="35">
        <f t="shared" ref="D44:L44" si="5">+D37+D43</f>
        <v>143241841</v>
      </c>
      <c r="E44" s="36">
        <f t="shared" si="5"/>
        <v>155438286</v>
      </c>
      <c r="F44" s="37">
        <f t="shared" si="5"/>
        <v>81223442</v>
      </c>
      <c r="G44" s="35">
        <f t="shared" si="5"/>
        <v>81223442</v>
      </c>
      <c r="H44" s="36">
        <f t="shared" si="5"/>
        <v>81223442</v>
      </c>
      <c r="I44" s="38">
        <f t="shared" si="5"/>
        <v>181044520</v>
      </c>
      <c r="J44" s="39">
        <f t="shared" si="5"/>
        <v>156833505</v>
      </c>
      <c r="K44" s="35">
        <f t="shared" si="5"/>
        <v>141563282</v>
      </c>
      <c r="L44" s="36">
        <f t="shared" si="5"/>
        <v>196781106</v>
      </c>
    </row>
    <row r="45" spans="1:12" ht="13.5" x14ac:dyDescent="0.25">
      <c r="A45" s="47" t="s">
        <v>62</v>
      </c>
      <c r="B45" s="48" t="s">
        <v>63</v>
      </c>
      <c r="C45" s="49">
        <f>+C26-C44</f>
        <v>175450275</v>
      </c>
      <c r="D45" s="49">
        <f t="shared" ref="D45:L45" si="6">+D26-D44</f>
        <v>361160443</v>
      </c>
      <c r="E45" s="50">
        <f t="shared" si="6"/>
        <v>144687793</v>
      </c>
      <c r="F45" s="51">
        <f t="shared" si="6"/>
        <v>449350156</v>
      </c>
      <c r="G45" s="49">
        <f t="shared" si="6"/>
        <v>448809156</v>
      </c>
      <c r="H45" s="50">
        <f t="shared" si="6"/>
        <v>448809156</v>
      </c>
      <c r="I45" s="52">
        <f t="shared" si="6"/>
        <v>139514133</v>
      </c>
      <c r="J45" s="53">
        <f t="shared" si="6"/>
        <v>265224309</v>
      </c>
      <c r="K45" s="49">
        <f t="shared" si="6"/>
        <v>268619626</v>
      </c>
      <c r="L45" s="50">
        <f t="shared" si="6"/>
        <v>205575021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201030356</v>
      </c>
      <c r="D47" s="23">
        <v>362815474</v>
      </c>
      <c r="E47" s="24">
        <v>187192395</v>
      </c>
      <c r="F47" s="25">
        <v>449350156</v>
      </c>
      <c r="G47" s="23">
        <v>449350156</v>
      </c>
      <c r="H47" s="24">
        <v>449350156</v>
      </c>
      <c r="I47" s="26">
        <v>109886167</v>
      </c>
      <c r="J47" s="27">
        <v>265224309</v>
      </c>
      <c r="K47" s="23">
        <v>268619626</v>
      </c>
      <c r="L47" s="24">
        <v>205575021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201030356</v>
      </c>
      <c r="D50" s="56">
        <f t="shared" ref="D50:L50" si="7">SUM(D47:D49)</f>
        <v>362815474</v>
      </c>
      <c r="E50" s="57">
        <f t="shared" si="7"/>
        <v>187192395</v>
      </c>
      <c r="F50" s="58">
        <f t="shared" si="7"/>
        <v>449350156</v>
      </c>
      <c r="G50" s="56">
        <f t="shared" si="7"/>
        <v>449350156</v>
      </c>
      <c r="H50" s="57">
        <f t="shared" si="7"/>
        <v>449350156</v>
      </c>
      <c r="I50" s="59">
        <f t="shared" si="7"/>
        <v>109886167</v>
      </c>
      <c r="J50" s="60">
        <f t="shared" si="7"/>
        <v>265224309</v>
      </c>
      <c r="K50" s="56">
        <f t="shared" si="7"/>
        <v>268619626</v>
      </c>
      <c r="L50" s="57">
        <f t="shared" si="7"/>
        <v>205575021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9232516</v>
      </c>
      <c r="D6" s="23">
        <v>3117487</v>
      </c>
      <c r="E6" s="24">
        <v>6237687</v>
      </c>
      <c r="F6" s="25">
        <v>2472082</v>
      </c>
      <c r="G6" s="23">
        <v>4430304</v>
      </c>
      <c r="H6" s="24">
        <v>4430304</v>
      </c>
      <c r="I6" s="26">
        <v>131122719</v>
      </c>
      <c r="J6" s="27">
        <v>325683</v>
      </c>
      <c r="K6" s="23">
        <v>8582208</v>
      </c>
      <c r="L6" s="24">
        <v>17653192</v>
      </c>
    </row>
    <row r="7" spans="1:12" ht="13.5" x14ac:dyDescent="0.25">
      <c r="A7" s="28" t="s">
        <v>22</v>
      </c>
      <c r="B7" s="22" t="s">
        <v>9</v>
      </c>
      <c r="C7" s="23">
        <v>6677306</v>
      </c>
      <c r="D7" s="23">
        <v>8437507</v>
      </c>
      <c r="E7" s="24">
        <v>10068056</v>
      </c>
      <c r="F7" s="25">
        <v>9987199</v>
      </c>
      <c r="G7" s="23">
        <v>11154210</v>
      </c>
      <c r="H7" s="24">
        <v>11154210</v>
      </c>
      <c r="I7" s="26">
        <v>31383144</v>
      </c>
      <c r="J7" s="27">
        <v>12740967</v>
      </c>
      <c r="K7" s="23">
        <v>14298416</v>
      </c>
      <c r="L7" s="24">
        <v>16216299</v>
      </c>
    </row>
    <row r="8" spans="1:12" ht="13.5" x14ac:dyDescent="0.25">
      <c r="A8" s="28" t="s">
        <v>23</v>
      </c>
      <c r="B8" s="22" t="s">
        <v>9</v>
      </c>
      <c r="C8" s="23">
        <v>5660891</v>
      </c>
      <c r="D8" s="23">
        <v>5744292</v>
      </c>
      <c r="E8" s="24">
        <v>6901756</v>
      </c>
      <c r="F8" s="25">
        <v>13479153</v>
      </c>
      <c r="G8" s="23">
        <v>10255232</v>
      </c>
      <c r="H8" s="24">
        <v>10255232</v>
      </c>
      <c r="I8" s="26">
        <v>18766078</v>
      </c>
      <c r="J8" s="27">
        <v>14779505</v>
      </c>
      <c r="K8" s="23">
        <v>19507370</v>
      </c>
      <c r="L8" s="24">
        <v>24447988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104627</v>
      </c>
      <c r="D10" s="23">
        <v>50860</v>
      </c>
      <c r="E10" s="24">
        <v>54465</v>
      </c>
      <c r="F10" s="25">
        <v>404272</v>
      </c>
      <c r="G10" s="23">
        <v>201234</v>
      </c>
      <c r="H10" s="24">
        <v>201234</v>
      </c>
      <c r="I10" s="26">
        <v>108929</v>
      </c>
      <c r="J10" s="27">
        <v>355195</v>
      </c>
      <c r="K10" s="23">
        <v>516239</v>
      </c>
      <c r="L10" s="24">
        <v>684529</v>
      </c>
    </row>
    <row r="11" spans="1:12" ht="13.5" x14ac:dyDescent="0.25">
      <c r="A11" s="28" t="s">
        <v>27</v>
      </c>
      <c r="B11" s="22" t="s">
        <v>19</v>
      </c>
      <c r="C11" s="23">
        <v>5671295</v>
      </c>
      <c r="D11" s="23">
        <v>4283120</v>
      </c>
      <c r="E11" s="24">
        <v>10985659</v>
      </c>
      <c r="F11" s="29">
        <v>3171227</v>
      </c>
      <c r="G11" s="30">
        <v>10985658</v>
      </c>
      <c r="H11" s="31">
        <v>10985658</v>
      </c>
      <c r="I11" s="26">
        <v>23337183</v>
      </c>
      <c r="J11" s="32">
        <v>10985658</v>
      </c>
      <c r="K11" s="30">
        <v>10985658</v>
      </c>
      <c r="L11" s="31">
        <v>10985658</v>
      </c>
    </row>
    <row r="12" spans="1:12" ht="13.5" x14ac:dyDescent="0.25">
      <c r="A12" s="28" t="s">
        <v>28</v>
      </c>
      <c r="B12" s="22" t="s">
        <v>19</v>
      </c>
      <c r="C12" s="23">
        <v>800039</v>
      </c>
      <c r="D12" s="23">
        <v>776616</v>
      </c>
      <c r="E12" s="24">
        <v>767996</v>
      </c>
      <c r="F12" s="25">
        <v>776616</v>
      </c>
      <c r="G12" s="23">
        <v>767996</v>
      </c>
      <c r="H12" s="24">
        <v>767996</v>
      </c>
      <c r="I12" s="26">
        <v>1551690</v>
      </c>
      <c r="J12" s="27">
        <v>767996</v>
      </c>
      <c r="K12" s="23">
        <v>767996</v>
      </c>
      <c r="L12" s="24">
        <v>767996</v>
      </c>
    </row>
    <row r="13" spans="1:12" ht="13.5" x14ac:dyDescent="0.25">
      <c r="A13" s="33" t="s">
        <v>29</v>
      </c>
      <c r="B13" s="34" t="s">
        <v>19</v>
      </c>
      <c r="C13" s="35">
        <f>SUM(C6:C12)</f>
        <v>28146674</v>
      </c>
      <c r="D13" s="35">
        <f t="shared" ref="D13:L13" si="0">SUM(D6:D12)</f>
        <v>22409882</v>
      </c>
      <c r="E13" s="36">
        <f t="shared" si="0"/>
        <v>35015619</v>
      </c>
      <c r="F13" s="37">
        <f t="shared" si="0"/>
        <v>30290549</v>
      </c>
      <c r="G13" s="35">
        <f t="shared" si="0"/>
        <v>37794634</v>
      </c>
      <c r="H13" s="36">
        <f t="shared" si="0"/>
        <v>37794634</v>
      </c>
      <c r="I13" s="38">
        <f t="shared" si="0"/>
        <v>206269743</v>
      </c>
      <c r="J13" s="39">
        <f t="shared" si="0"/>
        <v>39955004</v>
      </c>
      <c r="K13" s="35">
        <f t="shared" si="0"/>
        <v>54657887</v>
      </c>
      <c r="L13" s="36">
        <f t="shared" si="0"/>
        <v>70755662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37681441</v>
      </c>
      <c r="D16" s="23">
        <v>37734130</v>
      </c>
      <c r="E16" s="24">
        <v>37734130</v>
      </c>
      <c r="F16" s="25">
        <v>41429785</v>
      </c>
      <c r="G16" s="23">
        <v>37734130</v>
      </c>
      <c r="H16" s="24">
        <v>37734130</v>
      </c>
      <c r="I16" s="26">
        <v>75468260</v>
      </c>
      <c r="J16" s="27">
        <v>37734130</v>
      </c>
      <c r="K16" s="23">
        <v>37734130</v>
      </c>
      <c r="L16" s="24">
        <v>37734130</v>
      </c>
    </row>
    <row r="17" spans="1:12" ht="13.5" x14ac:dyDescent="0.25">
      <c r="A17" s="28" t="s">
        <v>33</v>
      </c>
      <c r="B17" s="22" t="s">
        <v>34</v>
      </c>
      <c r="C17" s="23">
        <v>438196148</v>
      </c>
      <c r="D17" s="23">
        <v>469154460</v>
      </c>
      <c r="E17" s="24">
        <v>526093142</v>
      </c>
      <c r="F17" s="29">
        <v>676001078</v>
      </c>
      <c r="G17" s="30">
        <v>669615401</v>
      </c>
      <c r="H17" s="31">
        <v>669615401</v>
      </c>
      <c r="I17" s="26">
        <v>1175948948</v>
      </c>
      <c r="J17" s="32">
        <v>785835283</v>
      </c>
      <c r="K17" s="30">
        <v>797789436</v>
      </c>
      <c r="L17" s="31">
        <v>814274589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1618055</v>
      </c>
      <c r="D20" s="23">
        <v>1618055</v>
      </c>
      <c r="E20" s="24">
        <v>1618055</v>
      </c>
      <c r="F20" s="25">
        <v>1618055</v>
      </c>
      <c r="G20" s="23">
        <v>1618055</v>
      </c>
      <c r="H20" s="24">
        <v>1618055</v>
      </c>
      <c r="I20" s="26">
        <v>3236110</v>
      </c>
      <c r="J20" s="27">
        <v>1618055</v>
      </c>
      <c r="K20" s="23">
        <v>1618055</v>
      </c>
      <c r="L20" s="24">
        <v>1618055</v>
      </c>
    </row>
    <row r="21" spans="1:12" ht="13.5" x14ac:dyDescent="0.25">
      <c r="A21" s="28" t="s">
        <v>38</v>
      </c>
      <c r="B21" s="22" t="s">
        <v>19</v>
      </c>
      <c r="C21" s="23">
        <v>673543</v>
      </c>
      <c r="D21" s="23">
        <v>1628399</v>
      </c>
      <c r="E21" s="24">
        <v>1554421</v>
      </c>
      <c r="F21" s="25">
        <v>1506460</v>
      </c>
      <c r="G21" s="23">
        <v>1541174</v>
      </c>
      <c r="H21" s="24">
        <v>1541174</v>
      </c>
      <c r="I21" s="26">
        <v>3108843</v>
      </c>
      <c r="J21" s="27">
        <v>1527277</v>
      </c>
      <c r="K21" s="23">
        <v>1513433</v>
      </c>
      <c r="L21" s="24">
        <v>1499589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478169187</v>
      </c>
      <c r="D25" s="41">
        <f t="shared" ref="D25:L25" si="1">SUM(D15:D24)</f>
        <v>510135044</v>
      </c>
      <c r="E25" s="42">
        <f t="shared" si="1"/>
        <v>566999748</v>
      </c>
      <c r="F25" s="43">
        <f t="shared" si="1"/>
        <v>720555378</v>
      </c>
      <c r="G25" s="41">
        <f t="shared" si="1"/>
        <v>710508760</v>
      </c>
      <c r="H25" s="42">
        <f t="shared" si="1"/>
        <v>710508760</v>
      </c>
      <c r="I25" s="44">
        <f t="shared" si="1"/>
        <v>1257762161</v>
      </c>
      <c r="J25" s="45">
        <f t="shared" si="1"/>
        <v>826714745</v>
      </c>
      <c r="K25" s="41">
        <f t="shared" si="1"/>
        <v>838655054</v>
      </c>
      <c r="L25" s="42">
        <f t="shared" si="1"/>
        <v>855126363</v>
      </c>
    </row>
    <row r="26" spans="1:12" ht="13.5" x14ac:dyDescent="0.25">
      <c r="A26" s="33" t="s">
        <v>42</v>
      </c>
      <c r="B26" s="34" t="s">
        <v>19</v>
      </c>
      <c r="C26" s="35">
        <f>+C13+C25</f>
        <v>506315861</v>
      </c>
      <c r="D26" s="35">
        <f t="shared" ref="D26:L26" si="2">+D13+D25</f>
        <v>532544926</v>
      </c>
      <c r="E26" s="36">
        <f t="shared" si="2"/>
        <v>602015367</v>
      </c>
      <c r="F26" s="37">
        <f t="shared" si="2"/>
        <v>750845927</v>
      </c>
      <c r="G26" s="35">
        <f t="shared" si="2"/>
        <v>748303394</v>
      </c>
      <c r="H26" s="36">
        <f t="shared" si="2"/>
        <v>748303394</v>
      </c>
      <c r="I26" s="38">
        <f t="shared" si="2"/>
        <v>1464031904</v>
      </c>
      <c r="J26" s="39">
        <f t="shared" si="2"/>
        <v>866669749</v>
      </c>
      <c r="K26" s="35">
        <f t="shared" si="2"/>
        <v>893312941</v>
      </c>
      <c r="L26" s="36">
        <f t="shared" si="2"/>
        <v>925882025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214449</v>
      </c>
      <c r="D30" s="23">
        <v>248111</v>
      </c>
      <c r="E30" s="24">
        <v>22357</v>
      </c>
      <c r="F30" s="25">
        <v>248111</v>
      </c>
      <c r="G30" s="23">
        <v>22357</v>
      </c>
      <c r="H30" s="24">
        <v>22357</v>
      </c>
      <c r="I30" s="26">
        <v>44714</v>
      </c>
      <c r="J30" s="27">
        <v>22357</v>
      </c>
      <c r="K30" s="23">
        <v>22357</v>
      </c>
      <c r="L30" s="24">
        <v>22357</v>
      </c>
    </row>
    <row r="31" spans="1:12" ht="13.5" x14ac:dyDescent="0.25">
      <c r="A31" s="28" t="s">
        <v>47</v>
      </c>
      <c r="B31" s="22" t="s">
        <v>19</v>
      </c>
      <c r="C31" s="23">
        <v>1187997</v>
      </c>
      <c r="D31" s="23">
        <v>1299386</v>
      </c>
      <c r="E31" s="24">
        <v>1430142</v>
      </c>
      <c r="F31" s="25">
        <v>1299386</v>
      </c>
      <c r="G31" s="23">
        <v>1430142</v>
      </c>
      <c r="H31" s="24">
        <v>1430142</v>
      </c>
      <c r="I31" s="26">
        <v>2992629</v>
      </c>
      <c r="J31" s="27">
        <v>1430142</v>
      </c>
      <c r="K31" s="23">
        <v>1430142</v>
      </c>
      <c r="L31" s="24">
        <v>1430142</v>
      </c>
    </row>
    <row r="32" spans="1:12" ht="13.5" x14ac:dyDescent="0.25">
      <c r="A32" s="28" t="s">
        <v>48</v>
      </c>
      <c r="B32" s="22" t="s">
        <v>49</v>
      </c>
      <c r="C32" s="23">
        <v>41731394</v>
      </c>
      <c r="D32" s="23">
        <v>39030469</v>
      </c>
      <c r="E32" s="24">
        <v>42954062</v>
      </c>
      <c r="F32" s="25">
        <v>17410476</v>
      </c>
      <c r="G32" s="23">
        <v>43129891</v>
      </c>
      <c r="H32" s="24">
        <v>43129891</v>
      </c>
      <c r="I32" s="26">
        <v>74191874</v>
      </c>
      <c r="J32" s="27">
        <v>24482566</v>
      </c>
      <c r="K32" s="23">
        <v>26982564</v>
      </c>
      <c r="L32" s="24">
        <v>29482561</v>
      </c>
    </row>
    <row r="33" spans="1:12" ht="13.5" x14ac:dyDescent="0.25">
      <c r="A33" s="28" t="s">
        <v>50</v>
      </c>
      <c r="B33" s="22" t="s">
        <v>51</v>
      </c>
      <c r="C33" s="23">
        <v>2426272</v>
      </c>
      <c r="D33" s="23">
        <v>0</v>
      </c>
      <c r="E33" s="24">
        <v>5836035</v>
      </c>
      <c r="F33" s="25">
        <v>0</v>
      </c>
      <c r="G33" s="23">
        <v>0</v>
      </c>
      <c r="H33" s="24">
        <v>0</v>
      </c>
      <c r="I33" s="26">
        <v>198957631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3744912</v>
      </c>
      <c r="D34" s="23">
        <v>4006363</v>
      </c>
      <c r="E34" s="24">
        <v>4242045</v>
      </c>
      <c r="F34" s="25">
        <v>7216871</v>
      </c>
      <c r="G34" s="23">
        <v>5170708</v>
      </c>
      <c r="H34" s="24">
        <v>5170708</v>
      </c>
      <c r="I34" s="26">
        <v>8484092</v>
      </c>
      <c r="J34" s="27">
        <v>8263365</v>
      </c>
      <c r="K34" s="23">
        <v>11523024</v>
      </c>
      <c r="L34" s="24">
        <v>14958704</v>
      </c>
    </row>
    <row r="35" spans="1:12" ht="13.5" x14ac:dyDescent="0.25">
      <c r="A35" s="28" t="s">
        <v>27</v>
      </c>
      <c r="B35" s="22" t="s">
        <v>19</v>
      </c>
      <c r="C35" s="23">
        <v>455862</v>
      </c>
      <c r="D35" s="23">
        <v>1111892</v>
      </c>
      <c r="E35" s="24">
        <v>938673</v>
      </c>
      <c r="F35" s="25">
        <v>0</v>
      </c>
      <c r="G35" s="23">
        <v>938674</v>
      </c>
      <c r="H35" s="24">
        <v>938674</v>
      </c>
      <c r="I35" s="26">
        <v>3173481</v>
      </c>
      <c r="J35" s="27">
        <v>938674</v>
      </c>
      <c r="K35" s="23">
        <v>938674</v>
      </c>
      <c r="L35" s="24">
        <v>938674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49760886</v>
      </c>
      <c r="D37" s="35">
        <f t="shared" ref="D37:L37" si="3">SUM(D29:D36)</f>
        <v>45696221</v>
      </c>
      <c r="E37" s="36">
        <f t="shared" si="3"/>
        <v>55423314</v>
      </c>
      <c r="F37" s="37">
        <f t="shared" si="3"/>
        <v>26174844</v>
      </c>
      <c r="G37" s="35">
        <f t="shared" si="3"/>
        <v>50691772</v>
      </c>
      <c r="H37" s="36">
        <f t="shared" si="3"/>
        <v>50691772</v>
      </c>
      <c r="I37" s="38">
        <f t="shared" si="3"/>
        <v>287844421</v>
      </c>
      <c r="J37" s="39">
        <f t="shared" si="3"/>
        <v>35137104</v>
      </c>
      <c r="K37" s="35">
        <f t="shared" si="3"/>
        <v>40896761</v>
      </c>
      <c r="L37" s="36">
        <f t="shared" si="3"/>
        <v>46832438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270467</v>
      </c>
      <c r="D39" s="23">
        <v>22358</v>
      </c>
      <c r="E39" s="24">
        <v>0</v>
      </c>
      <c r="F39" s="25">
        <v>22504564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19048674</v>
      </c>
      <c r="D40" s="23">
        <v>18770287</v>
      </c>
      <c r="E40" s="24">
        <v>16754480</v>
      </c>
      <c r="F40" s="25">
        <v>22755930</v>
      </c>
      <c r="G40" s="23">
        <v>18798749</v>
      </c>
      <c r="H40" s="24">
        <v>18798749</v>
      </c>
      <c r="I40" s="26">
        <v>33508961</v>
      </c>
      <c r="J40" s="27">
        <v>20943186</v>
      </c>
      <c r="K40" s="23">
        <v>23186267</v>
      </c>
      <c r="L40" s="24">
        <v>25530287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18647308</v>
      </c>
      <c r="K41" s="23">
        <v>18647308</v>
      </c>
      <c r="L41" s="24">
        <v>18647308</v>
      </c>
    </row>
    <row r="42" spans="1:12" ht="13.5" x14ac:dyDescent="0.25">
      <c r="A42" s="28" t="s">
        <v>59</v>
      </c>
      <c r="B42" s="22" t="s">
        <v>19</v>
      </c>
      <c r="C42" s="23">
        <v>16689977</v>
      </c>
      <c r="D42" s="23">
        <v>15785000</v>
      </c>
      <c r="E42" s="24">
        <v>15646000</v>
      </c>
      <c r="F42" s="25">
        <v>18769696</v>
      </c>
      <c r="G42" s="23">
        <v>17177796</v>
      </c>
      <c r="H42" s="24">
        <v>17177796</v>
      </c>
      <c r="I42" s="26">
        <v>31292000</v>
      </c>
      <c r="J42" s="27">
        <v>18021840</v>
      </c>
      <c r="K42" s="23">
        <v>18915827</v>
      </c>
      <c r="L42" s="24">
        <v>19862651</v>
      </c>
    </row>
    <row r="43" spans="1:12" ht="13.5" x14ac:dyDescent="0.25">
      <c r="A43" s="33" t="s">
        <v>60</v>
      </c>
      <c r="B43" s="40" t="s">
        <v>19</v>
      </c>
      <c r="C43" s="35">
        <f>SUM(C39:C42)</f>
        <v>36009118</v>
      </c>
      <c r="D43" s="41">
        <f t="shared" ref="D43:L43" si="4">SUM(D39:D42)</f>
        <v>34577645</v>
      </c>
      <c r="E43" s="42">
        <f t="shared" si="4"/>
        <v>32400480</v>
      </c>
      <c r="F43" s="43">
        <f t="shared" si="4"/>
        <v>64030190</v>
      </c>
      <c r="G43" s="41">
        <f t="shared" si="4"/>
        <v>35976545</v>
      </c>
      <c r="H43" s="42">
        <f t="shared" si="4"/>
        <v>35976545</v>
      </c>
      <c r="I43" s="43">
        <f t="shared" si="4"/>
        <v>64800961</v>
      </c>
      <c r="J43" s="45">
        <f t="shared" si="4"/>
        <v>57612334</v>
      </c>
      <c r="K43" s="41">
        <f t="shared" si="4"/>
        <v>60749402</v>
      </c>
      <c r="L43" s="42">
        <f t="shared" si="4"/>
        <v>64040246</v>
      </c>
    </row>
    <row r="44" spans="1:12" ht="13.5" x14ac:dyDescent="0.25">
      <c r="A44" s="33" t="s">
        <v>61</v>
      </c>
      <c r="B44" s="34" t="s">
        <v>19</v>
      </c>
      <c r="C44" s="35">
        <f>+C37+C43</f>
        <v>85770004</v>
      </c>
      <c r="D44" s="35">
        <f t="shared" ref="D44:L44" si="5">+D37+D43</f>
        <v>80273866</v>
      </c>
      <c r="E44" s="36">
        <f t="shared" si="5"/>
        <v>87823794</v>
      </c>
      <c r="F44" s="37">
        <f t="shared" si="5"/>
        <v>90205034</v>
      </c>
      <c r="G44" s="35">
        <f t="shared" si="5"/>
        <v>86668317</v>
      </c>
      <c r="H44" s="36">
        <f t="shared" si="5"/>
        <v>86668317</v>
      </c>
      <c r="I44" s="38">
        <f t="shared" si="5"/>
        <v>352645382</v>
      </c>
      <c r="J44" s="39">
        <f t="shared" si="5"/>
        <v>92749438</v>
      </c>
      <c r="K44" s="35">
        <f t="shared" si="5"/>
        <v>101646163</v>
      </c>
      <c r="L44" s="36">
        <f t="shared" si="5"/>
        <v>110872684</v>
      </c>
    </row>
    <row r="45" spans="1:12" ht="13.5" x14ac:dyDescent="0.25">
      <c r="A45" s="47" t="s">
        <v>62</v>
      </c>
      <c r="B45" s="48" t="s">
        <v>63</v>
      </c>
      <c r="C45" s="49">
        <f>+C26-C44</f>
        <v>420545857</v>
      </c>
      <c r="D45" s="49">
        <f t="shared" ref="D45:L45" si="6">+D26-D44</f>
        <v>452271060</v>
      </c>
      <c r="E45" s="50">
        <f t="shared" si="6"/>
        <v>514191573</v>
      </c>
      <c r="F45" s="51">
        <f t="shared" si="6"/>
        <v>660640893</v>
      </c>
      <c r="G45" s="49">
        <f t="shared" si="6"/>
        <v>661635077</v>
      </c>
      <c r="H45" s="50">
        <f t="shared" si="6"/>
        <v>661635077</v>
      </c>
      <c r="I45" s="52">
        <f t="shared" si="6"/>
        <v>1111386522</v>
      </c>
      <c r="J45" s="53">
        <f t="shared" si="6"/>
        <v>773920311</v>
      </c>
      <c r="K45" s="49">
        <f t="shared" si="6"/>
        <v>791666778</v>
      </c>
      <c r="L45" s="50">
        <f t="shared" si="6"/>
        <v>815009341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414402705</v>
      </c>
      <c r="D47" s="23">
        <v>449719745</v>
      </c>
      <c r="E47" s="24">
        <v>465447074</v>
      </c>
      <c r="F47" s="25">
        <v>658089570</v>
      </c>
      <c r="G47" s="23">
        <v>659083754</v>
      </c>
      <c r="H47" s="24">
        <v>659083754</v>
      </c>
      <c r="I47" s="26">
        <v>1106283864</v>
      </c>
      <c r="J47" s="27">
        <v>771368988</v>
      </c>
      <c r="K47" s="23">
        <v>790166046</v>
      </c>
      <c r="L47" s="24">
        <v>812458018</v>
      </c>
    </row>
    <row r="48" spans="1:12" ht="13.5" x14ac:dyDescent="0.25">
      <c r="A48" s="28" t="s">
        <v>67</v>
      </c>
      <c r="B48" s="22" t="s">
        <v>68</v>
      </c>
      <c r="C48" s="23">
        <v>2551323</v>
      </c>
      <c r="D48" s="23">
        <v>2551323</v>
      </c>
      <c r="E48" s="24">
        <v>2551323</v>
      </c>
      <c r="F48" s="25">
        <v>2551323</v>
      </c>
      <c r="G48" s="23">
        <v>2551323</v>
      </c>
      <c r="H48" s="24">
        <v>2551323</v>
      </c>
      <c r="I48" s="26">
        <v>5102646</v>
      </c>
      <c r="J48" s="27">
        <v>2551323</v>
      </c>
      <c r="K48" s="23">
        <v>2551323</v>
      </c>
      <c r="L48" s="24">
        <v>2551323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416954028</v>
      </c>
      <c r="D50" s="56">
        <f t="shared" ref="D50:L50" si="7">SUM(D47:D49)</f>
        <v>452271068</v>
      </c>
      <c r="E50" s="57">
        <f t="shared" si="7"/>
        <v>467998397</v>
      </c>
      <c r="F50" s="58">
        <f t="shared" si="7"/>
        <v>660640893</v>
      </c>
      <c r="G50" s="56">
        <f t="shared" si="7"/>
        <v>661635077</v>
      </c>
      <c r="H50" s="57">
        <f t="shared" si="7"/>
        <v>661635077</v>
      </c>
      <c r="I50" s="59">
        <f t="shared" si="7"/>
        <v>1111386510</v>
      </c>
      <c r="J50" s="60">
        <f t="shared" si="7"/>
        <v>773920311</v>
      </c>
      <c r="K50" s="56">
        <f t="shared" si="7"/>
        <v>792717369</v>
      </c>
      <c r="L50" s="57">
        <f t="shared" si="7"/>
        <v>815009341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8588340</v>
      </c>
      <c r="D6" s="23">
        <v>2953250</v>
      </c>
      <c r="E6" s="24">
        <v>13994790</v>
      </c>
      <c r="F6" s="25">
        <v>5128640</v>
      </c>
      <c r="G6" s="23">
        <v>5411242</v>
      </c>
      <c r="H6" s="24">
        <v>5411242</v>
      </c>
      <c r="I6" s="26">
        <v>-1206181</v>
      </c>
      <c r="J6" s="27">
        <v>10348759</v>
      </c>
      <c r="K6" s="23">
        <v>14618253</v>
      </c>
      <c r="L6" s="24">
        <v>14662120</v>
      </c>
    </row>
    <row r="7" spans="1:12" ht="13.5" x14ac:dyDescent="0.25">
      <c r="A7" s="28" t="s">
        <v>22</v>
      </c>
      <c r="B7" s="22" t="s">
        <v>9</v>
      </c>
      <c r="C7" s="23">
        <v>9380411</v>
      </c>
      <c r="D7" s="23">
        <v>9541294</v>
      </c>
      <c r="E7" s="24">
        <v>4137147</v>
      </c>
      <c r="F7" s="25">
        <v>16678013</v>
      </c>
      <c r="G7" s="23">
        <v>4293390</v>
      </c>
      <c r="H7" s="24">
        <v>4293390</v>
      </c>
      <c r="I7" s="26">
        <v>9224488</v>
      </c>
      <c r="J7" s="27">
        <v>5802704</v>
      </c>
      <c r="K7" s="23">
        <v>5494091</v>
      </c>
      <c r="L7" s="24">
        <v>5842837</v>
      </c>
    </row>
    <row r="8" spans="1:12" ht="13.5" x14ac:dyDescent="0.25">
      <c r="A8" s="28" t="s">
        <v>23</v>
      </c>
      <c r="B8" s="22" t="s">
        <v>9</v>
      </c>
      <c r="C8" s="23">
        <v>3836863</v>
      </c>
      <c r="D8" s="23">
        <v>3373669</v>
      </c>
      <c r="E8" s="24">
        <v>4928149</v>
      </c>
      <c r="F8" s="25">
        <v>5945013</v>
      </c>
      <c r="G8" s="23">
        <v>5993391</v>
      </c>
      <c r="H8" s="24">
        <v>5993391</v>
      </c>
      <c r="I8" s="26">
        <v>4780455</v>
      </c>
      <c r="J8" s="27">
        <v>7501639</v>
      </c>
      <c r="K8" s="23">
        <v>4379789</v>
      </c>
      <c r="L8" s="24">
        <v>4390966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183312</v>
      </c>
      <c r="D10" s="23">
        <v>696183</v>
      </c>
      <c r="E10" s="24">
        <v>1060510</v>
      </c>
      <c r="F10" s="25">
        <v>668655</v>
      </c>
      <c r="G10" s="23">
        <v>1061422</v>
      </c>
      <c r="H10" s="24">
        <v>1061422</v>
      </c>
      <c r="I10" s="26">
        <v>1060509</v>
      </c>
      <c r="J10" s="27">
        <v>1061422</v>
      </c>
      <c r="K10" s="23">
        <v>1061422</v>
      </c>
      <c r="L10" s="24">
        <v>1061422</v>
      </c>
    </row>
    <row r="11" spans="1:12" ht="13.5" x14ac:dyDescent="0.25">
      <c r="A11" s="28" t="s">
        <v>27</v>
      </c>
      <c r="B11" s="22" t="s">
        <v>19</v>
      </c>
      <c r="C11" s="23">
        <v>9882886</v>
      </c>
      <c r="D11" s="23">
        <v>14072102</v>
      </c>
      <c r="E11" s="24">
        <v>15345368</v>
      </c>
      <c r="F11" s="29">
        <v>2045375</v>
      </c>
      <c r="G11" s="30">
        <v>15345368</v>
      </c>
      <c r="H11" s="31">
        <v>15345368</v>
      </c>
      <c r="I11" s="26">
        <v>18466227</v>
      </c>
      <c r="J11" s="32">
        <v>15345368</v>
      </c>
      <c r="K11" s="30">
        <v>38944405</v>
      </c>
      <c r="L11" s="31">
        <v>38944405</v>
      </c>
    </row>
    <row r="12" spans="1:12" ht="13.5" x14ac:dyDescent="0.25">
      <c r="A12" s="28" t="s">
        <v>28</v>
      </c>
      <c r="B12" s="22" t="s">
        <v>19</v>
      </c>
      <c r="C12" s="23">
        <v>1430646</v>
      </c>
      <c r="D12" s="23">
        <v>445128</v>
      </c>
      <c r="E12" s="24">
        <v>792413</v>
      </c>
      <c r="F12" s="25">
        <v>945131</v>
      </c>
      <c r="G12" s="23">
        <v>792412</v>
      </c>
      <c r="H12" s="24">
        <v>792412</v>
      </c>
      <c r="I12" s="26">
        <v>767490</v>
      </c>
      <c r="J12" s="27">
        <v>787219</v>
      </c>
      <c r="K12" s="23">
        <v>787219</v>
      </c>
      <c r="L12" s="24">
        <v>787219</v>
      </c>
    </row>
    <row r="13" spans="1:12" ht="13.5" x14ac:dyDescent="0.25">
      <c r="A13" s="33" t="s">
        <v>29</v>
      </c>
      <c r="B13" s="34" t="s">
        <v>19</v>
      </c>
      <c r="C13" s="35">
        <f>SUM(C6:C12)</f>
        <v>33302458</v>
      </c>
      <c r="D13" s="35">
        <f t="shared" ref="D13:L13" si="0">SUM(D6:D12)</f>
        <v>31081626</v>
      </c>
      <c r="E13" s="36">
        <f t="shared" si="0"/>
        <v>40258377</v>
      </c>
      <c r="F13" s="37">
        <f t="shared" si="0"/>
        <v>31410827</v>
      </c>
      <c r="G13" s="35">
        <f t="shared" si="0"/>
        <v>32897225</v>
      </c>
      <c r="H13" s="36">
        <f t="shared" si="0"/>
        <v>32897225</v>
      </c>
      <c r="I13" s="38">
        <f t="shared" si="0"/>
        <v>33092988</v>
      </c>
      <c r="J13" s="39">
        <f t="shared" si="0"/>
        <v>40847111</v>
      </c>
      <c r="K13" s="35">
        <f t="shared" si="0"/>
        <v>65285179</v>
      </c>
      <c r="L13" s="36">
        <f t="shared" si="0"/>
        <v>65688969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35107711</v>
      </c>
      <c r="D16" s="23">
        <v>34833361</v>
      </c>
      <c r="E16" s="24">
        <v>38651233</v>
      </c>
      <c r="F16" s="25">
        <v>34833361</v>
      </c>
      <c r="G16" s="23">
        <v>38651233</v>
      </c>
      <c r="H16" s="24">
        <v>38651233</v>
      </c>
      <c r="I16" s="26">
        <v>38651233</v>
      </c>
      <c r="J16" s="27">
        <v>38651233</v>
      </c>
      <c r="K16" s="23">
        <v>38651233</v>
      </c>
      <c r="L16" s="24">
        <v>38651233</v>
      </c>
    </row>
    <row r="17" spans="1:12" ht="13.5" x14ac:dyDescent="0.25">
      <c r="A17" s="28" t="s">
        <v>33</v>
      </c>
      <c r="B17" s="22" t="s">
        <v>34</v>
      </c>
      <c r="C17" s="23">
        <v>250142344</v>
      </c>
      <c r="D17" s="23">
        <v>270612943</v>
      </c>
      <c r="E17" s="24">
        <v>274710875</v>
      </c>
      <c r="F17" s="29">
        <v>298183002</v>
      </c>
      <c r="G17" s="30">
        <v>293979724</v>
      </c>
      <c r="H17" s="31">
        <v>293979724</v>
      </c>
      <c r="I17" s="26">
        <v>291758160</v>
      </c>
      <c r="J17" s="32">
        <v>370062586</v>
      </c>
      <c r="K17" s="30">
        <v>377112585</v>
      </c>
      <c r="L17" s="31">
        <v>346982586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292920</v>
      </c>
      <c r="D21" s="23">
        <v>234031</v>
      </c>
      <c r="E21" s="24">
        <v>188374</v>
      </c>
      <c r="F21" s="25">
        <v>234031</v>
      </c>
      <c r="G21" s="23">
        <v>188374</v>
      </c>
      <c r="H21" s="24">
        <v>188374</v>
      </c>
      <c r="I21" s="26">
        <v>188374</v>
      </c>
      <c r="J21" s="27">
        <v>188374</v>
      </c>
      <c r="K21" s="23">
        <v>188374</v>
      </c>
      <c r="L21" s="24">
        <v>188374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1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285542975</v>
      </c>
      <c r="D25" s="41">
        <f t="shared" ref="D25:L25" si="1">SUM(D15:D24)</f>
        <v>305680335</v>
      </c>
      <c r="E25" s="42">
        <f t="shared" si="1"/>
        <v>313550482</v>
      </c>
      <c r="F25" s="43">
        <f t="shared" si="1"/>
        <v>333250395</v>
      </c>
      <c r="G25" s="41">
        <f t="shared" si="1"/>
        <v>332819331</v>
      </c>
      <c r="H25" s="42">
        <f t="shared" si="1"/>
        <v>332819331</v>
      </c>
      <c r="I25" s="44">
        <f t="shared" si="1"/>
        <v>330597767</v>
      </c>
      <c r="J25" s="45">
        <f t="shared" si="1"/>
        <v>408902193</v>
      </c>
      <c r="K25" s="41">
        <f t="shared" si="1"/>
        <v>415952192</v>
      </c>
      <c r="L25" s="42">
        <f t="shared" si="1"/>
        <v>385822193</v>
      </c>
    </row>
    <row r="26" spans="1:12" ht="13.5" x14ac:dyDescent="0.25">
      <c r="A26" s="33" t="s">
        <v>42</v>
      </c>
      <c r="B26" s="34" t="s">
        <v>19</v>
      </c>
      <c r="C26" s="35">
        <f>+C13+C25</f>
        <v>318845433</v>
      </c>
      <c r="D26" s="35">
        <f t="shared" ref="D26:L26" si="2">+D13+D25</f>
        <v>336761961</v>
      </c>
      <c r="E26" s="36">
        <f t="shared" si="2"/>
        <v>353808859</v>
      </c>
      <c r="F26" s="37">
        <f t="shared" si="2"/>
        <v>364661222</v>
      </c>
      <c r="G26" s="35">
        <f t="shared" si="2"/>
        <v>365716556</v>
      </c>
      <c r="H26" s="36">
        <f t="shared" si="2"/>
        <v>365716556</v>
      </c>
      <c r="I26" s="38">
        <f t="shared" si="2"/>
        <v>363690755</v>
      </c>
      <c r="J26" s="39">
        <f t="shared" si="2"/>
        <v>449749304</v>
      </c>
      <c r="K26" s="35">
        <f t="shared" si="2"/>
        <v>481237371</v>
      </c>
      <c r="L26" s="36">
        <f t="shared" si="2"/>
        <v>451511162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346678</v>
      </c>
      <c r="D30" s="23">
        <v>309657</v>
      </c>
      <c r="E30" s="24">
        <v>328809</v>
      </c>
      <c r="F30" s="25">
        <v>258450</v>
      </c>
      <c r="G30" s="23">
        <v>27809</v>
      </c>
      <c r="H30" s="24">
        <v>27809</v>
      </c>
      <c r="I30" s="26">
        <v>91659</v>
      </c>
      <c r="J30" s="27">
        <v>328809</v>
      </c>
      <c r="K30" s="23">
        <v>328809</v>
      </c>
      <c r="L30" s="24">
        <v>328809</v>
      </c>
    </row>
    <row r="31" spans="1:12" ht="13.5" x14ac:dyDescent="0.25">
      <c r="A31" s="28" t="s">
        <v>47</v>
      </c>
      <c r="B31" s="22" t="s">
        <v>19</v>
      </c>
      <c r="C31" s="23">
        <v>511115</v>
      </c>
      <c r="D31" s="23">
        <v>574371</v>
      </c>
      <c r="E31" s="24">
        <v>631544</v>
      </c>
      <c r="F31" s="25">
        <v>458592</v>
      </c>
      <c r="G31" s="23">
        <v>631544</v>
      </c>
      <c r="H31" s="24">
        <v>631544</v>
      </c>
      <c r="I31" s="26">
        <v>681318</v>
      </c>
      <c r="J31" s="27">
        <v>631544</v>
      </c>
      <c r="K31" s="23">
        <v>631544</v>
      </c>
      <c r="L31" s="24">
        <v>631544</v>
      </c>
    </row>
    <row r="32" spans="1:12" ht="13.5" x14ac:dyDescent="0.25">
      <c r="A32" s="28" t="s">
        <v>48</v>
      </c>
      <c r="B32" s="22" t="s">
        <v>49</v>
      </c>
      <c r="C32" s="23">
        <v>8196306</v>
      </c>
      <c r="D32" s="23">
        <v>5880248</v>
      </c>
      <c r="E32" s="24">
        <v>5634990</v>
      </c>
      <c r="F32" s="25">
        <v>7416071</v>
      </c>
      <c r="G32" s="23">
        <v>3883003</v>
      </c>
      <c r="H32" s="24">
        <v>3883003</v>
      </c>
      <c r="I32" s="26">
        <v>3462808</v>
      </c>
      <c r="J32" s="27">
        <v>2138544</v>
      </c>
      <c r="K32" s="23">
        <v>2138544</v>
      </c>
      <c r="L32" s="24">
        <v>2138544</v>
      </c>
    </row>
    <row r="33" spans="1:12" ht="13.5" x14ac:dyDescent="0.25">
      <c r="A33" s="28" t="s">
        <v>50</v>
      </c>
      <c r="B33" s="22" t="s">
        <v>51</v>
      </c>
      <c r="C33" s="23">
        <v>4175570</v>
      </c>
      <c r="D33" s="23">
        <v>152762</v>
      </c>
      <c r="E33" s="24">
        <v>6205254</v>
      </c>
      <c r="F33" s="25">
        <v>3</v>
      </c>
      <c r="G33" s="23">
        <v>6205254</v>
      </c>
      <c r="H33" s="24">
        <v>6205254</v>
      </c>
      <c r="I33" s="26">
        <v>31204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29311297</v>
      </c>
      <c r="D34" s="23">
        <v>35057384</v>
      </c>
      <c r="E34" s="24">
        <v>38923019</v>
      </c>
      <c r="F34" s="25">
        <v>1174823</v>
      </c>
      <c r="G34" s="23">
        <v>4529056</v>
      </c>
      <c r="H34" s="24">
        <v>4529056</v>
      </c>
      <c r="I34" s="26">
        <v>2846734</v>
      </c>
      <c r="J34" s="27">
        <v>709755</v>
      </c>
      <c r="K34" s="23">
        <v>709747</v>
      </c>
      <c r="L34" s="24">
        <v>709747</v>
      </c>
    </row>
    <row r="35" spans="1:12" ht="13.5" x14ac:dyDescent="0.25">
      <c r="A35" s="28" t="s">
        <v>27</v>
      </c>
      <c r="B35" s="22" t="s">
        <v>19</v>
      </c>
      <c r="C35" s="23">
        <v>9299939</v>
      </c>
      <c r="D35" s="23">
        <v>12429356</v>
      </c>
      <c r="E35" s="24">
        <v>13720832</v>
      </c>
      <c r="F35" s="25">
        <v>0</v>
      </c>
      <c r="G35" s="23">
        <v>13720776</v>
      </c>
      <c r="H35" s="24">
        <v>13720776</v>
      </c>
      <c r="I35" s="26">
        <v>16662071</v>
      </c>
      <c r="J35" s="27">
        <v>13720776</v>
      </c>
      <c r="K35" s="23">
        <v>13720776</v>
      </c>
      <c r="L35" s="24">
        <v>13720775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51840905</v>
      </c>
      <c r="D37" s="35">
        <f t="shared" ref="D37:L37" si="3">SUM(D29:D36)</f>
        <v>54403778</v>
      </c>
      <c r="E37" s="36">
        <f t="shared" si="3"/>
        <v>65444448</v>
      </c>
      <c r="F37" s="37">
        <f t="shared" si="3"/>
        <v>9307939</v>
      </c>
      <c r="G37" s="35">
        <f t="shared" si="3"/>
        <v>28997442</v>
      </c>
      <c r="H37" s="36">
        <f t="shared" si="3"/>
        <v>28997442</v>
      </c>
      <c r="I37" s="38">
        <f t="shared" si="3"/>
        <v>23775794</v>
      </c>
      <c r="J37" s="39">
        <f t="shared" si="3"/>
        <v>17529428</v>
      </c>
      <c r="K37" s="35">
        <f t="shared" si="3"/>
        <v>17529420</v>
      </c>
      <c r="L37" s="36">
        <f t="shared" si="3"/>
        <v>17529419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1272385</v>
      </c>
      <c r="D39" s="23">
        <v>962894</v>
      </c>
      <c r="E39" s="24">
        <v>784750</v>
      </c>
      <c r="F39" s="25">
        <v>705435</v>
      </c>
      <c r="G39" s="23">
        <v>784750</v>
      </c>
      <c r="H39" s="24">
        <v>784750</v>
      </c>
      <c r="I39" s="26">
        <v>784750</v>
      </c>
      <c r="J39" s="27">
        <v>784750</v>
      </c>
      <c r="K39" s="23">
        <v>784750</v>
      </c>
      <c r="L39" s="24">
        <v>784750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34872384</v>
      </c>
      <c r="G40" s="23">
        <v>38007964</v>
      </c>
      <c r="H40" s="24">
        <v>38007964</v>
      </c>
      <c r="I40" s="26">
        <v>37952788</v>
      </c>
      <c r="J40" s="27">
        <v>37952788</v>
      </c>
      <c r="K40" s="23">
        <v>37952784</v>
      </c>
      <c r="L40" s="24">
        <v>37952785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1989000</v>
      </c>
      <c r="D42" s="23">
        <v>2043000</v>
      </c>
      <c r="E42" s="24">
        <v>1910504</v>
      </c>
      <c r="F42" s="25">
        <v>2043000</v>
      </c>
      <c r="G42" s="23">
        <v>1786000</v>
      </c>
      <c r="H42" s="24">
        <v>1786000</v>
      </c>
      <c r="I42" s="26">
        <v>1786000</v>
      </c>
      <c r="J42" s="27">
        <v>1786000</v>
      </c>
      <c r="K42" s="23">
        <v>1786002</v>
      </c>
      <c r="L42" s="24">
        <v>1786002</v>
      </c>
    </row>
    <row r="43" spans="1:12" ht="13.5" x14ac:dyDescent="0.25">
      <c r="A43" s="33" t="s">
        <v>60</v>
      </c>
      <c r="B43" s="40" t="s">
        <v>19</v>
      </c>
      <c r="C43" s="35">
        <f>SUM(C39:C42)</f>
        <v>3261385</v>
      </c>
      <c r="D43" s="41">
        <f t="shared" ref="D43:L43" si="4">SUM(D39:D42)</f>
        <v>3005894</v>
      </c>
      <c r="E43" s="42">
        <f t="shared" si="4"/>
        <v>2695254</v>
      </c>
      <c r="F43" s="43">
        <f t="shared" si="4"/>
        <v>37620819</v>
      </c>
      <c r="G43" s="41">
        <f t="shared" si="4"/>
        <v>40578714</v>
      </c>
      <c r="H43" s="42">
        <f t="shared" si="4"/>
        <v>40578714</v>
      </c>
      <c r="I43" s="43">
        <f t="shared" si="4"/>
        <v>40523538</v>
      </c>
      <c r="J43" s="45">
        <f t="shared" si="4"/>
        <v>40523538</v>
      </c>
      <c r="K43" s="41">
        <f t="shared" si="4"/>
        <v>40523536</v>
      </c>
      <c r="L43" s="42">
        <f t="shared" si="4"/>
        <v>40523537</v>
      </c>
    </row>
    <row r="44" spans="1:12" ht="13.5" x14ac:dyDescent="0.25">
      <c r="A44" s="33" t="s">
        <v>61</v>
      </c>
      <c r="B44" s="34" t="s">
        <v>19</v>
      </c>
      <c r="C44" s="35">
        <f>+C37+C43</f>
        <v>55102290</v>
      </c>
      <c r="D44" s="35">
        <f t="shared" ref="D44:L44" si="5">+D37+D43</f>
        <v>57409672</v>
      </c>
      <c r="E44" s="36">
        <f t="shared" si="5"/>
        <v>68139702</v>
      </c>
      <c r="F44" s="37">
        <f t="shared" si="5"/>
        <v>46928758</v>
      </c>
      <c r="G44" s="35">
        <f t="shared" si="5"/>
        <v>69576156</v>
      </c>
      <c r="H44" s="36">
        <f t="shared" si="5"/>
        <v>69576156</v>
      </c>
      <c r="I44" s="38">
        <f t="shared" si="5"/>
        <v>64299332</v>
      </c>
      <c r="J44" s="39">
        <f t="shared" si="5"/>
        <v>58052966</v>
      </c>
      <c r="K44" s="35">
        <f t="shared" si="5"/>
        <v>58052956</v>
      </c>
      <c r="L44" s="36">
        <f t="shared" si="5"/>
        <v>58052956</v>
      </c>
    </row>
    <row r="45" spans="1:12" ht="13.5" x14ac:dyDescent="0.25">
      <c r="A45" s="47" t="s">
        <v>62</v>
      </c>
      <c r="B45" s="48" t="s">
        <v>63</v>
      </c>
      <c r="C45" s="49">
        <f>+C26-C44</f>
        <v>263743143</v>
      </c>
      <c r="D45" s="49">
        <f t="shared" ref="D45:L45" si="6">+D26-D44</f>
        <v>279352289</v>
      </c>
      <c r="E45" s="50">
        <f t="shared" si="6"/>
        <v>285669157</v>
      </c>
      <c r="F45" s="51">
        <f t="shared" si="6"/>
        <v>317732464</v>
      </c>
      <c r="G45" s="49">
        <f t="shared" si="6"/>
        <v>296140400</v>
      </c>
      <c r="H45" s="50">
        <f t="shared" si="6"/>
        <v>296140400</v>
      </c>
      <c r="I45" s="52">
        <f t="shared" si="6"/>
        <v>299391423</v>
      </c>
      <c r="J45" s="53">
        <f t="shared" si="6"/>
        <v>391696338</v>
      </c>
      <c r="K45" s="49">
        <f t="shared" si="6"/>
        <v>423184415</v>
      </c>
      <c r="L45" s="50">
        <f t="shared" si="6"/>
        <v>393458206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263768841</v>
      </c>
      <c r="D47" s="23">
        <v>270467179</v>
      </c>
      <c r="E47" s="24">
        <v>279709469</v>
      </c>
      <c r="F47" s="25">
        <v>317732464</v>
      </c>
      <c r="G47" s="23">
        <v>299311104</v>
      </c>
      <c r="H47" s="24">
        <v>299311104</v>
      </c>
      <c r="I47" s="26">
        <v>285357630</v>
      </c>
      <c r="J47" s="27">
        <v>391696338</v>
      </c>
      <c r="K47" s="23">
        <v>423184415</v>
      </c>
      <c r="L47" s="24">
        <v>393458206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263768841</v>
      </c>
      <c r="D50" s="56">
        <f t="shared" ref="D50:L50" si="7">SUM(D47:D49)</f>
        <v>270467179</v>
      </c>
      <c r="E50" s="57">
        <f t="shared" si="7"/>
        <v>279709469</v>
      </c>
      <c r="F50" s="58">
        <f t="shared" si="7"/>
        <v>317732464</v>
      </c>
      <c r="G50" s="56">
        <f t="shared" si="7"/>
        <v>299311104</v>
      </c>
      <c r="H50" s="57">
        <f t="shared" si="7"/>
        <v>299311104</v>
      </c>
      <c r="I50" s="59">
        <f t="shared" si="7"/>
        <v>285357630</v>
      </c>
      <c r="J50" s="60">
        <f t="shared" si="7"/>
        <v>391696338</v>
      </c>
      <c r="K50" s="56">
        <f t="shared" si="7"/>
        <v>423184415</v>
      </c>
      <c r="L50" s="57">
        <f t="shared" si="7"/>
        <v>393458206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14311</v>
      </c>
      <c r="D6" s="23">
        <v>4423454</v>
      </c>
      <c r="E6" s="24">
        <v>856073</v>
      </c>
      <c r="F6" s="25">
        <v>3532994</v>
      </c>
      <c r="G6" s="23">
        <v>3532994</v>
      </c>
      <c r="H6" s="24">
        <v>3532994</v>
      </c>
      <c r="I6" s="26">
        <v>-4447877</v>
      </c>
      <c r="J6" s="27">
        <v>-11895255</v>
      </c>
      <c r="K6" s="23">
        <v>-4615088</v>
      </c>
      <c r="L6" s="24">
        <v>4553559</v>
      </c>
    </row>
    <row r="7" spans="1:12" ht="13.5" x14ac:dyDescent="0.25">
      <c r="A7" s="28" t="s">
        <v>22</v>
      </c>
      <c r="B7" s="22" t="s">
        <v>9</v>
      </c>
      <c r="C7" s="23">
        <v>2839740</v>
      </c>
      <c r="D7" s="23">
        <v>3255322</v>
      </c>
      <c r="E7" s="24">
        <v>3733444</v>
      </c>
      <c r="F7" s="25">
        <v>16889928</v>
      </c>
      <c r="G7" s="23">
        <v>16889928</v>
      </c>
      <c r="H7" s="24">
        <v>16889928</v>
      </c>
      <c r="I7" s="26">
        <v>40122361</v>
      </c>
      <c r="J7" s="27">
        <v>23600185</v>
      </c>
      <c r="K7" s="23">
        <v>30645953</v>
      </c>
      <c r="L7" s="24">
        <v>38044011</v>
      </c>
    </row>
    <row r="8" spans="1:12" ht="13.5" x14ac:dyDescent="0.25">
      <c r="A8" s="28" t="s">
        <v>23</v>
      </c>
      <c r="B8" s="22" t="s">
        <v>9</v>
      </c>
      <c r="C8" s="23">
        <v>761502</v>
      </c>
      <c r="D8" s="23">
        <v>547624</v>
      </c>
      <c r="E8" s="24">
        <v>662728</v>
      </c>
      <c r="F8" s="25">
        <v>1860764</v>
      </c>
      <c r="G8" s="23">
        <v>1860764</v>
      </c>
      <c r="H8" s="24">
        <v>1860764</v>
      </c>
      <c r="I8" s="26">
        <v>6670553</v>
      </c>
      <c r="J8" s="27">
        <v>1860764</v>
      </c>
      <c r="K8" s="23">
        <v>1860764</v>
      </c>
      <c r="L8" s="24">
        <v>1860764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1939754</v>
      </c>
      <c r="D10" s="23">
        <v>1879317</v>
      </c>
      <c r="E10" s="24">
        <v>8404503</v>
      </c>
      <c r="F10" s="25">
        <v>2738600</v>
      </c>
      <c r="G10" s="23">
        <v>2738600</v>
      </c>
      <c r="H10" s="24">
        <v>2738600</v>
      </c>
      <c r="I10" s="26">
        <v>23262997</v>
      </c>
      <c r="J10" s="27">
        <v>2738600</v>
      </c>
      <c r="K10" s="23">
        <v>2738600</v>
      </c>
      <c r="L10" s="24">
        <v>2738600</v>
      </c>
    </row>
    <row r="11" spans="1:12" ht="13.5" x14ac:dyDescent="0.25">
      <c r="A11" s="28" t="s">
        <v>27</v>
      </c>
      <c r="B11" s="22" t="s">
        <v>19</v>
      </c>
      <c r="C11" s="23">
        <v>14044603</v>
      </c>
      <c r="D11" s="23">
        <v>17114524</v>
      </c>
      <c r="E11" s="24">
        <v>18109904</v>
      </c>
      <c r="F11" s="29">
        <v>6668937</v>
      </c>
      <c r="G11" s="30">
        <v>6668937</v>
      </c>
      <c r="H11" s="31">
        <v>6668937</v>
      </c>
      <c r="I11" s="26">
        <v>37341592</v>
      </c>
      <c r="J11" s="32">
        <v>6999049</v>
      </c>
      <c r="K11" s="30">
        <v>7345502</v>
      </c>
      <c r="L11" s="31">
        <v>7709105</v>
      </c>
    </row>
    <row r="12" spans="1:12" ht="13.5" x14ac:dyDescent="0.25">
      <c r="A12" s="28" t="s">
        <v>28</v>
      </c>
      <c r="B12" s="22" t="s">
        <v>19</v>
      </c>
      <c r="C12" s="23">
        <v>1146643</v>
      </c>
      <c r="D12" s="23">
        <v>1088969</v>
      </c>
      <c r="E12" s="24">
        <v>1127561</v>
      </c>
      <c r="F12" s="25">
        <v>1194051</v>
      </c>
      <c r="G12" s="23">
        <v>1194051</v>
      </c>
      <c r="H12" s="24">
        <v>1194051</v>
      </c>
      <c r="I12" s="26">
        <v>1971631</v>
      </c>
      <c r="J12" s="27">
        <v>1194967</v>
      </c>
      <c r="K12" s="23">
        <v>1195928</v>
      </c>
      <c r="L12" s="24">
        <v>1196936</v>
      </c>
    </row>
    <row r="13" spans="1:12" ht="13.5" x14ac:dyDescent="0.25">
      <c r="A13" s="33" t="s">
        <v>29</v>
      </c>
      <c r="B13" s="34" t="s">
        <v>19</v>
      </c>
      <c r="C13" s="35">
        <f>SUM(C6:C12)</f>
        <v>20746553</v>
      </c>
      <c r="D13" s="35">
        <f t="shared" ref="D13:L13" si="0">SUM(D6:D12)</f>
        <v>28309210</v>
      </c>
      <c r="E13" s="36">
        <f t="shared" si="0"/>
        <v>32894213</v>
      </c>
      <c r="F13" s="37">
        <f t="shared" si="0"/>
        <v>32885274</v>
      </c>
      <c r="G13" s="35">
        <f t="shared" si="0"/>
        <v>32885274</v>
      </c>
      <c r="H13" s="36">
        <f t="shared" si="0"/>
        <v>32885274</v>
      </c>
      <c r="I13" s="38">
        <f t="shared" si="0"/>
        <v>104921257</v>
      </c>
      <c r="J13" s="39">
        <f t="shared" si="0"/>
        <v>24498310</v>
      </c>
      <c r="K13" s="35">
        <f t="shared" si="0"/>
        <v>39171659</v>
      </c>
      <c r="L13" s="36">
        <f t="shared" si="0"/>
        <v>56102975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4174384</v>
      </c>
      <c r="D16" s="23">
        <v>4168288</v>
      </c>
      <c r="E16" s="24">
        <v>4162192</v>
      </c>
      <c r="F16" s="25">
        <v>4162195</v>
      </c>
      <c r="G16" s="23">
        <v>4162195</v>
      </c>
      <c r="H16" s="24">
        <v>4162195</v>
      </c>
      <c r="I16" s="26">
        <v>8330480</v>
      </c>
      <c r="J16" s="27">
        <v>4161890</v>
      </c>
      <c r="K16" s="23">
        <v>4161570</v>
      </c>
      <c r="L16" s="24">
        <v>4161234</v>
      </c>
    </row>
    <row r="17" spans="1:12" ht="13.5" x14ac:dyDescent="0.25">
      <c r="A17" s="28" t="s">
        <v>33</v>
      </c>
      <c r="B17" s="22" t="s">
        <v>34</v>
      </c>
      <c r="C17" s="23">
        <v>143016592</v>
      </c>
      <c r="D17" s="23">
        <v>156547254</v>
      </c>
      <c r="E17" s="24">
        <v>155050682</v>
      </c>
      <c r="F17" s="29">
        <v>172265319</v>
      </c>
      <c r="G17" s="30">
        <v>172265319</v>
      </c>
      <c r="H17" s="31">
        <v>172265319</v>
      </c>
      <c r="I17" s="26">
        <v>331300672</v>
      </c>
      <c r="J17" s="32">
        <v>166207885</v>
      </c>
      <c r="K17" s="30">
        <v>159855295</v>
      </c>
      <c r="L17" s="31">
        <v>153210420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63906</v>
      </c>
      <c r="D21" s="23">
        <v>32346</v>
      </c>
      <c r="E21" s="24">
        <v>46178</v>
      </c>
      <c r="F21" s="25">
        <v>22124</v>
      </c>
      <c r="G21" s="23">
        <v>22124</v>
      </c>
      <c r="H21" s="24">
        <v>22124</v>
      </c>
      <c r="I21" s="26">
        <v>78523</v>
      </c>
      <c r="J21" s="27">
        <v>5624</v>
      </c>
      <c r="K21" s="23">
        <v>-12526</v>
      </c>
      <c r="L21" s="24">
        <v>-32491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147254882</v>
      </c>
      <c r="D25" s="41">
        <f t="shared" ref="D25:L25" si="1">SUM(D15:D24)</f>
        <v>160747888</v>
      </c>
      <c r="E25" s="42">
        <f t="shared" si="1"/>
        <v>159259052</v>
      </c>
      <c r="F25" s="43">
        <f t="shared" si="1"/>
        <v>176449638</v>
      </c>
      <c r="G25" s="41">
        <f t="shared" si="1"/>
        <v>176449638</v>
      </c>
      <c r="H25" s="42">
        <f t="shared" si="1"/>
        <v>176449638</v>
      </c>
      <c r="I25" s="44">
        <f t="shared" si="1"/>
        <v>339709675</v>
      </c>
      <c r="J25" s="45">
        <f t="shared" si="1"/>
        <v>170375399</v>
      </c>
      <c r="K25" s="41">
        <f t="shared" si="1"/>
        <v>164004339</v>
      </c>
      <c r="L25" s="42">
        <f t="shared" si="1"/>
        <v>157339163</v>
      </c>
    </row>
    <row r="26" spans="1:12" ht="13.5" x14ac:dyDescent="0.25">
      <c r="A26" s="33" t="s">
        <v>42</v>
      </c>
      <c r="B26" s="34" t="s">
        <v>19</v>
      </c>
      <c r="C26" s="35">
        <f>+C13+C25</f>
        <v>168001435</v>
      </c>
      <c r="D26" s="35">
        <f t="shared" ref="D26:L26" si="2">+D13+D25</f>
        <v>189057098</v>
      </c>
      <c r="E26" s="36">
        <f t="shared" si="2"/>
        <v>192153265</v>
      </c>
      <c r="F26" s="37">
        <f t="shared" si="2"/>
        <v>209334912</v>
      </c>
      <c r="G26" s="35">
        <f t="shared" si="2"/>
        <v>209334912</v>
      </c>
      <c r="H26" s="36">
        <f t="shared" si="2"/>
        <v>209334912</v>
      </c>
      <c r="I26" s="38">
        <f t="shared" si="2"/>
        <v>444630932</v>
      </c>
      <c r="J26" s="39">
        <f t="shared" si="2"/>
        <v>194873709</v>
      </c>
      <c r="K26" s="35">
        <f t="shared" si="2"/>
        <v>203175998</v>
      </c>
      <c r="L26" s="36">
        <f t="shared" si="2"/>
        <v>213442138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-83892</v>
      </c>
      <c r="D31" s="23">
        <v>-98643</v>
      </c>
      <c r="E31" s="24">
        <v>-90349</v>
      </c>
      <c r="F31" s="25">
        <v>226307</v>
      </c>
      <c r="G31" s="23">
        <v>226307</v>
      </c>
      <c r="H31" s="24">
        <v>226307</v>
      </c>
      <c r="I31" s="26">
        <v>-185750</v>
      </c>
      <c r="J31" s="27">
        <v>237515</v>
      </c>
      <c r="K31" s="23">
        <v>249171</v>
      </c>
      <c r="L31" s="24">
        <v>261294</v>
      </c>
    </row>
    <row r="32" spans="1:12" ht="13.5" x14ac:dyDescent="0.25">
      <c r="A32" s="28" t="s">
        <v>48</v>
      </c>
      <c r="B32" s="22" t="s">
        <v>49</v>
      </c>
      <c r="C32" s="23">
        <v>56750259</v>
      </c>
      <c r="D32" s="23">
        <v>65597766</v>
      </c>
      <c r="E32" s="24">
        <v>88198679</v>
      </c>
      <c r="F32" s="25">
        <v>94709264</v>
      </c>
      <c r="G32" s="23">
        <v>94709264</v>
      </c>
      <c r="H32" s="24">
        <v>94709264</v>
      </c>
      <c r="I32" s="26">
        <v>191571778</v>
      </c>
      <c r="J32" s="27">
        <v>74397373</v>
      </c>
      <c r="K32" s="23">
        <v>53080043</v>
      </c>
      <c r="L32" s="24">
        <v>30707505</v>
      </c>
    </row>
    <row r="33" spans="1:12" ht="13.5" x14ac:dyDescent="0.25">
      <c r="A33" s="28" t="s">
        <v>50</v>
      </c>
      <c r="B33" s="22" t="s">
        <v>51</v>
      </c>
      <c r="C33" s="23">
        <v>2663129</v>
      </c>
      <c r="D33" s="23">
        <v>6707813</v>
      </c>
      <c r="E33" s="24">
        <v>3762270</v>
      </c>
      <c r="F33" s="25">
        <v>0</v>
      </c>
      <c r="G33" s="23">
        <v>0</v>
      </c>
      <c r="H33" s="24">
        <v>0</v>
      </c>
      <c r="I33" s="26">
        <v>-3107092</v>
      </c>
      <c r="J33" s="27">
        <v>20000000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9156013</v>
      </c>
      <c r="D34" s="23">
        <v>10711078</v>
      </c>
      <c r="E34" s="24">
        <v>9593886</v>
      </c>
      <c r="F34" s="25">
        <v>12214861</v>
      </c>
      <c r="G34" s="23">
        <v>12214861</v>
      </c>
      <c r="H34" s="24">
        <v>12214861</v>
      </c>
      <c r="I34" s="26">
        <v>19183865</v>
      </c>
      <c r="J34" s="27">
        <v>13315015</v>
      </c>
      <c r="K34" s="23">
        <v>14469625</v>
      </c>
      <c r="L34" s="24">
        <v>15681393</v>
      </c>
    </row>
    <row r="35" spans="1:12" ht="13.5" x14ac:dyDescent="0.25">
      <c r="A35" s="28" t="s">
        <v>27</v>
      </c>
      <c r="B35" s="22" t="s">
        <v>19</v>
      </c>
      <c r="C35" s="23">
        <v>6574426</v>
      </c>
      <c r="D35" s="23">
        <v>6949680</v>
      </c>
      <c r="E35" s="24">
        <v>6469932</v>
      </c>
      <c r="F35" s="25">
        <v>0</v>
      </c>
      <c r="G35" s="23">
        <v>0</v>
      </c>
      <c r="H35" s="24">
        <v>0</v>
      </c>
      <c r="I35" s="26">
        <v>16349352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75059935</v>
      </c>
      <c r="D37" s="35">
        <f t="shared" ref="D37:L37" si="3">SUM(D29:D36)</f>
        <v>89867694</v>
      </c>
      <c r="E37" s="36">
        <f t="shared" si="3"/>
        <v>107934418</v>
      </c>
      <c r="F37" s="37">
        <f t="shared" si="3"/>
        <v>107150432</v>
      </c>
      <c r="G37" s="35">
        <f t="shared" si="3"/>
        <v>107150432</v>
      </c>
      <c r="H37" s="36">
        <f t="shared" si="3"/>
        <v>107150432</v>
      </c>
      <c r="I37" s="38">
        <f t="shared" si="3"/>
        <v>223812153</v>
      </c>
      <c r="J37" s="39">
        <f t="shared" si="3"/>
        <v>107949903</v>
      </c>
      <c r="K37" s="35">
        <f t="shared" si="3"/>
        <v>67798839</v>
      </c>
      <c r="L37" s="36">
        <f t="shared" si="3"/>
        <v>46650192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45765</v>
      </c>
      <c r="D39" s="23">
        <v>48254</v>
      </c>
      <c r="E39" s="24">
        <v>21520</v>
      </c>
      <c r="F39" s="25">
        <v>0</v>
      </c>
      <c r="G39" s="23">
        <v>0</v>
      </c>
      <c r="H39" s="24">
        <v>0</v>
      </c>
      <c r="I39" s="26">
        <v>69773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34556585</v>
      </c>
      <c r="D40" s="23">
        <v>38507958</v>
      </c>
      <c r="E40" s="24">
        <v>46493995</v>
      </c>
      <c r="F40" s="25">
        <v>30675048</v>
      </c>
      <c r="G40" s="23">
        <v>30675048</v>
      </c>
      <c r="H40" s="24">
        <v>30675048</v>
      </c>
      <c r="I40" s="26">
        <v>85001951</v>
      </c>
      <c r="J40" s="27">
        <v>32206624</v>
      </c>
      <c r="K40" s="23">
        <v>33766268</v>
      </c>
      <c r="L40" s="24">
        <v>35403114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34602350</v>
      </c>
      <c r="D43" s="41">
        <f t="shared" ref="D43:L43" si="4">SUM(D39:D42)</f>
        <v>38556212</v>
      </c>
      <c r="E43" s="42">
        <f t="shared" si="4"/>
        <v>46515515</v>
      </c>
      <c r="F43" s="43">
        <f t="shared" si="4"/>
        <v>30675048</v>
      </c>
      <c r="G43" s="41">
        <f t="shared" si="4"/>
        <v>30675048</v>
      </c>
      <c r="H43" s="42">
        <f t="shared" si="4"/>
        <v>30675048</v>
      </c>
      <c r="I43" s="43">
        <f t="shared" si="4"/>
        <v>85071724</v>
      </c>
      <c r="J43" s="45">
        <f t="shared" si="4"/>
        <v>32206624</v>
      </c>
      <c r="K43" s="41">
        <f t="shared" si="4"/>
        <v>33766268</v>
      </c>
      <c r="L43" s="42">
        <f t="shared" si="4"/>
        <v>35403114</v>
      </c>
    </row>
    <row r="44" spans="1:12" ht="13.5" x14ac:dyDescent="0.25">
      <c r="A44" s="33" t="s">
        <v>61</v>
      </c>
      <c r="B44" s="34" t="s">
        <v>19</v>
      </c>
      <c r="C44" s="35">
        <f>+C37+C43</f>
        <v>109662285</v>
      </c>
      <c r="D44" s="35">
        <f t="shared" ref="D44:L44" si="5">+D37+D43</f>
        <v>128423906</v>
      </c>
      <c r="E44" s="36">
        <f t="shared" si="5"/>
        <v>154449933</v>
      </c>
      <c r="F44" s="37">
        <f t="shared" si="5"/>
        <v>137825480</v>
      </c>
      <c r="G44" s="35">
        <f t="shared" si="5"/>
        <v>137825480</v>
      </c>
      <c r="H44" s="36">
        <f t="shared" si="5"/>
        <v>137825480</v>
      </c>
      <c r="I44" s="38">
        <f t="shared" si="5"/>
        <v>308883877</v>
      </c>
      <c r="J44" s="39">
        <f t="shared" si="5"/>
        <v>140156527</v>
      </c>
      <c r="K44" s="35">
        <f t="shared" si="5"/>
        <v>101565107</v>
      </c>
      <c r="L44" s="36">
        <f t="shared" si="5"/>
        <v>82053306</v>
      </c>
    </row>
    <row r="45" spans="1:12" ht="13.5" x14ac:dyDescent="0.25">
      <c r="A45" s="47" t="s">
        <v>62</v>
      </c>
      <c r="B45" s="48" t="s">
        <v>63</v>
      </c>
      <c r="C45" s="49">
        <f>+C26-C44</f>
        <v>58339150</v>
      </c>
      <c r="D45" s="49">
        <f t="shared" ref="D45:L45" si="6">+D26-D44</f>
        <v>60633192</v>
      </c>
      <c r="E45" s="50">
        <f t="shared" si="6"/>
        <v>37703332</v>
      </c>
      <c r="F45" s="51">
        <f t="shared" si="6"/>
        <v>71509432</v>
      </c>
      <c r="G45" s="49">
        <f t="shared" si="6"/>
        <v>71509432</v>
      </c>
      <c r="H45" s="50">
        <f t="shared" si="6"/>
        <v>71509432</v>
      </c>
      <c r="I45" s="52">
        <f t="shared" si="6"/>
        <v>135747055</v>
      </c>
      <c r="J45" s="53">
        <f t="shared" si="6"/>
        <v>54717182</v>
      </c>
      <c r="K45" s="49">
        <f t="shared" si="6"/>
        <v>101610891</v>
      </c>
      <c r="L45" s="50">
        <f t="shared" si="6"/>
        <v>131388832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12123054</v>
      </c>
      <c r="D47" s="23">
        <v>11109339</v>
      </c>
      <c r="E47" s="24">
        <v>-4998638</v>
      </c>
      <c r="F47" s="25">
        <v>28256618</v>
      </c>
      <c r="G47" s="23">
        <v>28256618</v>
      </c>
      <c r="H47" s="24">
        <v>28256618</v>
      </c>
      <c r="I47" s="26">
        <v>48377240</v>
      </c>
      <c r="J47" s="27">
        <v>54717182</v>
      </c>
      <c r="K47" s="23">
        <v>101610891</v>
      </c>
      <c r="L47" s="24">
        <v>131388832</v>
      </c>
    </row>
    <row r="48" spans="1:12" ht="13.5" x14ac:dyDescent="0.25">
      <c r="A48" s="28" t="s">
        <v>67</v>
      </c>
      <c r="B48" s="22" t="s">
        <v>68</v>
      </c>
      <c r="C48" s="23">
        <v>46216101</v>
      </c>
      <c r="D48" s="23">
        <v>44605285</v>
      </c>
      <c r="E48" s="24">
        <v>42764501</v>
      </c>
      <c r="F48" s="25">
        <v>43252814</v>
      </c>
      <c r="G48" s="23">
        <v>43252814</v>
      </c>
      <c r="H48" s="24">
        <v>43252814</v>
      </c>
      <c r="I48" s="26">
        <v>87369786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58339155</v>
      </c>
      <c r="D50" s="56">
        <f t="shared" ref="D50:L50" si="7">SUM(D47:D49)</f>
        <v>55714624</v>
      </c>
      <c r="E50" s="57">
        <f t="shared" si="7"/>
        <v>37765863</v>
      </c>
      <c r="F50" s="58">
        <f t="shared" si="7"/>
        <v>71509432</v>
      </c>
      <c r="G50" s="56">
        <f t="shared" si="7"/>
        <v>71509432</v>
      </c>
      <c r="H50" s="57">
        <f t="shared" si="7"/>
        <v>71509432</v>
      </c>
      <c r="I50" s="59">
        <f t="shared" si="7"/>
        <v>135747026</v>
      </c>
      <c r="J50" s="60">
        <f t="shared" si="7"/>
        <v>54717182</v>
      </c>
      <c r="K50" s="56">
        <f t="shared" si="7"/>
        <v>101610891</v>
      </c>
      <c r="L50" s="57">
        <f t="shared" si="7"/>
        <v>131388832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4811415</v>
      </c>
      <c r="D6" s="23">
        <v>9145436</v>
      </c>
      <c r="E6" s="24">
        <v>9301596</v>
      </c>
      <c r="F6" s="25">
        <v>5117343</v>
      </c>
      <c r="G6" s="23">
        <v>9850074</v>
      </c>
      <c r="H6" s="24">
        <v>9850074</v>
      </c>
      <c r="I6" s="26">
        <v>13933406</v>
      </c>
      <c r="J6" s="27">
        <v>9797526</v>
      </c>
      <c r="K6" s="23">
        <v>8816154</v>
      </c>
      <c r="L6" s="24">
        <v>6112506</v>
      </c>
    </row>
    <row r="7" spans="1:12" ht="13.5" x14ac:dyDescent="0.25">
      <c r="A7" s="28" t="s">
        <v>22</v>
      </c>
      <c r="B7" s="22" t="s">
        <v>9</v>
      </c>
      <c r="C7" s="23">
        <v>4219381</v>
      </c>
      <c r="D7" s="23">
        <v>486777</v>
      </c>
      <c r="E7" s="24">
        <v>1623019</v>
      </c>
      <c r="F7" s="25">
        <v>1072225</v>
      </c>
      <c r="G7" s="23">
        <v>1535947</v>
      </c>
      <c r="H7" s="24">
        <v>1535947</v>
      </c>
      <c r="I7" s="26">
        <v>1784785</v>
      </c>
      <c r="J7" s="27">
        <v>2181986</v>
      </c>
      <c r="K7" s="23">
        <v>2873692</v>
      </c>
      <c r="L7" s="24">
        <v>3603596</v>
      </c>
    </row>
    <row r="8" spans="1:12" ht="13.5" x14ac:dyDescent="0.25">
      <c r="A8" s="28" t="s">
        <v>23</v>
      </c>
      <c r="B8" s="22" t="s">
        <v>9</v>
      </c>
      <c r="C8" s="23">
        <v>26355</v>
      </c>
      <c r="D8" s="23">
        <v>413142</v>
      </c>
      <c r="E8" s="24">
        <v>2805162</v>
      </c>
      <c r="F8" s="25">
        <v>0</v>
      </c>
      <c r="G8" s="23">
        <v>0</v>
      </c>
      <c r="H8" s="24">
        <v>0</v>
      </c>
      <c r="I8" s="26">
        <v>709744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342203</v>
      </c>
      <c r="D11" s="23">
        <v>282875</v>
      </c>
      <c r="E11" s="24">
        <v>226780</v>
      </c>
      <c r="F11" s="29">
        <v>0</v>
      </c>
      <c r="G11" s="30">
        <v>0</v>
      </c>
      <c r="H11" s="31">
        <v>0</v>
      </c>
      <c r="I11" s="26">
        <v>418291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491303</v>
      </c>
      <c r="D12" s="23">
        <v>100149</v>
      </c>
      <c r="E12" s="24">
        <v>39686</v>
      </c>
      <c r="F12" s="25">
        <v>0</v>
      </c>
      <c r="G12" s="23">
        <v>0</v>
      </c>
      <c r="H12" s="24">
        <v>0</v>
      </c>
      <c r="I12" s="26">
        <v>41078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9890657</v>
      </c>
      <c r="D13" s="35">
        <f t="shared" ref="D13:L13" si="0">SUM(D6:D12)</f>
        <v>10428379</v>
      </c>
      <c r="E13" s="36">
        <f t="shared" si="0"/>
        <v>13996243</v>
      </c>
      <c r="F13" s="37">
        <f t="shared" si="0"/>
        <v>6189568</v>
      </c>
      <c r="G13" s="35">
        <f t="shared" si="0"/>
        <v>11386021</v>
      </c>
      <c r="H13" s="36">
        <f t="shared" si="0"/>
        <v>11386021</v>
      </c>
      <c r="I13" s="38">
        <f t="shared" si="0"/>
        <v>16887304</v>
      </c>
      <c r="J13" s="39">
        <f t="shared" si="0"/>
        <v>11979512</v>
      </c>
      <c r="K13" s="35">
        <f t="shared" si="0"/>
        <v>11689846</v>
      </c>
      <c r="L13" s="36">
        <f t="shared" si="0"/>
        <v>9716102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52374</v>
      </c>
      <c r="D16" s="23">
        <v>44680</v>
      </c>
      <c r="E16" s="24">
        <v>501437</v>
      </c>
      <c r="F16" s="25">
        <v>30582</v>
      </c>
      <c r="G16" s="23">
        <v>493792</v>
      </c>
      <c r="H16" s="24">
        <v>493792</v>
      </c>
      <c r="I16" s="26">
        <v>501437</v>
      </c>
      <c r="J16" s="27">
        <v>395034</v>
      </c>
      <c r="K16" s="23">
        <v>296276</v>
      </c>
      <c r="L16" s="24">
        <v>197518</v>
      </c>
    </row>
    <row r="17" spans="1:12" ht="13.5" x14ac:dyDescent="0.25">
      <c r="A17" s="28" t="s">
        <v>33</v>
      </c>
      <c r="B17" s="22" t="s">
        <v>34</v>
      </c>
      <c r="C17" s="23">
        <v>6814808</v>
      </c>
      <c r="D17" s="23">
        <v>5968556</v>
      </c>
      <c r="E17" s="24">
        <v>5357333</v>
      </c>
      <c r="F17" s="29">
        <v>5088060</v>
      </c>
      <c r="G17" s="30">
        <v>7752984</v>
      </c>
      <c r="H17" s="31">
        <v>7752984</v>
      </c>
      <c r="I17" s="26">
        <v>5599387</v>
      </c>
      <c r="J17" s="32">
        <v>6796059</v>
      </c>
      <c r="K17" s="30">
        <v>5839133</v>
      </c>
      <c r="L17" s="31">
        <v>4882207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77415</v>
      </c>
      <c r="D21" s="23">
        <v>100728</v>
      </c>
      <c r="E21" s="24">
        <v>422115</v>
      </c>
      <c r="F21" s="25">
        <v>224198</v>
      </c>
      <c r="G21" s="23">
        <v>366061</v>
      </c>
      <c r="H21" s="24">
        <v>366061</v>
      </c>
      <c r="I21" s="26">
        <v>394086</v>
      </c>
      <c r="J21" s="27">
        <v>292849</v>
      </c>
      <c r="K21" s="23">
        <v>219637</v>
      </c>
      <c r="L21" s="24">
        <v>146425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6944597</v>
      </c>
      <c r="D25" s="41">
        <f t="shared" ref="D25:L25" si="1">SUM(D15:D24)</f>
        <v>6113964</v>
      </c>
      <c r="E25" s="42">
        <f t="shared" si="1"/>
        <v>6280885</v>
      </c>
      <c r="F25" s="43">
        <f t="shared" si="1"/>
        <v>5342840</v>
      </c>
      <c r="G25" s="41">
        <f t="shared" si="1"/>
        <v>8612837</v>
      </c>
      <c r="H25" s="42">
        <f t="shared" si="1"/>
        <v>8612837</v>
      </c>
      <c r="I25" s="44">
        <f t="shared" si="1"/>
        <v>6494910</v>
      </c>
      <c r="J25" s="45">
        <f t="shared" si="1"/>
        <v>7483942</v>
      </c>
      <c r="K25" s="41">
        <f t="shared" si="1"/>
        <v>6355046</v>
      </c>
      <c r="L25" s="42">
        <f t="shared" si="1"/>
        <v>5226150</v>
      </c>
    </row>
    <row r="26" spans="1:12" ht="13.5" x14ac:dyDescent="0.25">
      <c r="A26" s="33" t="s">
        <v>42</v>
      </c>
      <c r="B26" s="34" t="s">
        <v>19</v>
      </c>
      <c r="C26" s="35">
        <f>+C13+C25</f>
        <v>16835254</v>
      </c>
      <c r="D26" s="35">
        <f t="shared" ref="D26:L26" si="2">+D13+D25</f>
        <v>16542343</v>
      </c>
      <c r="E26" s="36">
        <f t="shared" si="2"/>
        <v>20277128</v>
      </c>
      <c r="F26" s="37">
        <f t="shared" si="2"/>
        <v>11532408</v>
      </c>
      <c r="G26" s="35">
        <f t="shared" si="2"/>
        <v>19998858</v>
      </c>
      <c r="H26" s="36">
        <f t="shared" si="2"/>
        <v>19998858</v>
      </c>
      <c r="I26" s="38">
        <f t="shared" si="2"/>
        <v>23382214</v>
      </c>
      <c r="J26" s="39">
        <f t="shared" si="2"/>
        <v>19463454</v>
      </c>
      <c r="K26" s="35">
        <f t="shared" si="2"/>
        <v>18044892</v>
      </c>
      <c r="L26" s="36">
        <f t="shared" si="2"/>
        <v>14942252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80000</v>
      </c>
      <c r="G30" s="23">
        <v>140997</v>
      </c>
      <c r="H30" s="24">
        <v>140997</v>
      </c>
      <c r="I30" s="26">
        <v>0</v>
      </c>
      <c r="J30" s="27">
        <v>19487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245979</v>
      </c>
      <c r="D31" s="23">
        <v>245979</v>
      </c>
      <c r="E31" s="24">
        <v>245979</v>
      </c>
      <c r="F31" s="25">
        <v>0</v>
      </c>
      <c r="G31" s="23">
        <v>8005</v>
      </c>
      <c r="H31" s="24">
        <v>8005</v>
      </c>
      <c r="I31" s="26">
        <v>245979</v>
      </c>
      <c r="J31" s="27">
        <v>8005</v>
      </c>
      <c r="K31" s="23">
        <v>8005</v>
      </c>
      <c r="L31" s="24">
        <v>8005</v>
      </c>
    </row>
    <row r="32" spans="1:12" ht="13.5" x14ac:dyDescent="0.25">
      <c r="A32" s="28" t="s">
        <v>48</v>
      </c>
      <c r="B32" s="22" t="s">
        <v>49</v>
      </c>
      <c r="C32" s="23">
        <v>2787545</v>
      </c>
      <c r="D32" s="23">
        <v>4939042</v>
      </c>
      <c r="E32" s="24">
        <v>5078818</v>
      </c>
      <c r="F32" s="25">
        <v>3265569</v>
      </c>
      <c r="G32" s="23">
        <v>4191099</v>
      </c>
      <c r="H32" s="24">
        <v>4191099</v>
      </c>
      <c r="I32" s="26">
        <v>4490319</v>
      </c>
      <c r="J32" s="27">
        <v>4191099</v>
      </c>
      <c r="K32" s="23">
        <v>4191099</v>
      </c>
      <c r="L32" s="24">
        <v>4191099</v>
      </c>
    </row>
    <row r="33" spans="1:12" ht="13.5" x14ac:dyDescent="0.25">
      <c r="A33" s="28" t="s">
        <v>50</v>
      </c>
      <c r="B33" s="22" t="s">
        <v>51</v>
      </c>
      <c r="C33" s="23">
        <v>490522</v>
      </c>
      <c r="D33" s="23">
        <v>687647</v>
      </c>
      <c r="E33" s="24">
        <v>569566</v>
      </c>
      <c r="F33" s="25">
        <v>0</v>
      </c>
      <c r="G33" s="23">
        <v>0</v>
      </c>
      <c r="H33" s="24">
        <v>0</v>
      </c>
      <c r="I33" s="26">
        <v>503621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1000363</v>
      </c>
      <c r="D34" s="23">
        <v>1084125</v>
      </c>
      <c r="E34" s="24">
        <v>968266</v>
      </c>
      <c r="F34" s="25">
        <v>2836713</v>
      </c>
      <c r="G34" s="23">
        <v>3746642</v>
      </c>
      <c r="H34" s="24">
        <v>3746642</v>
      </c>
      <c r="I34" s="26">
        <v>968267</v>
      </c>
      <c r="J34" s="27">
        <v>3854739</v>
      </c>
      <c r="K34" s="23">
        <v>3968889</v>
      </c>
      <c r="L34" s="24">
        <v>4089432</v>
      </c>
    </row>
    <row r="35" spans="1:12" ht="13.5" x14ac:dyDescent="0.25">
      <c r="A35" s="28" t="s">
        <v>27</v>
      </c>
      <c r="B35" s="22" t="s">
        <v>19</v>
      </c>
      <c r="C35" s="23">
        <v>215708</v>
      </c>
      <c r="D35" s="23">
        <v>468571</v>
      </c>
      <c r="E35" s="24">
        <v>422763</v>
      </c>
      <c r="F35" s="25">
        <v>0</v>
      </c>
      <c r="G35" s="23">
        <v>0</v>
      </c>
      <c r="H35" s="24">
        <v>0</v>
      </c>
      <c r="I35" s="26">
        <v>309889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4740117</v>
      </c>
      <c r="D37" s="35">
        <f t="shared" ref="D37:L37" si="3">SUM(D29:D36)</f>
        <v>7425364</v>
      </c>
      <c r="E37" s="36">
        <f t="shared" si="3"/>
        <v>7285392</v>
      </c>
      <c r="F37" s="37">
        <f t="shared" si="3"/>
        <v>6182282</v>
      </c>
      <c r="G37" s="35">
        <f t="shared" si="3"/>
        <v>8086743</v>
      </c>
      <c r="H37" s="36">
        <f t="shared" si="3"/>
        <v>8086743</v>
      </c>
      <c r="I37" s="38">
        <f t="shared" si="3"/>
        <v>6518075</v>
      </c>
      <c r="J37" s="39">
        <f t="shared" si="3"/>
        <v>8073330</v>
      </c>
      <c r="K37" s="35">
        <f t="shared" si="3"/>
        <v>8167993</v>
      </c>
      <c r="L37" s="36">
        <f t="shared" si="3"/>
        <v>8288536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164762</v>
      </c>
      <c r="D39" s="23">
        <v>45339</v>
      </c>
      <c r="E39" s="24">
        <v>267614</v>
      </c>
      <c r="F39" s="25">
        <v>0</v>
      </c>
      <c r="G39" s="23">
        <v>198837</v>
      </c>
      <c r="H39" s="24">
        <v>198837</v>
      </c>
      <c r="I39" s="26">
        <v>267614</v>
      </c>
      <c r="J39" s="27">
        <v>84834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2082999</v>
      </c>
      <c r="D40" s="23">
        <v>2122999</v>
      </c>
      <c r="E40" s="24">
        <v>2373999</v>
      </c>
      <c r="F40" s="25">
        <v>2225000</v>
      </c>
      <c r="G40" s="23">
        <v>2192000</v>
      </c>
      <c r="H40" s="24">
        <v>2192000</v>
      </c>
      <c r="I40" s="26">
        <v>2538801</v>
      </c>
      <c r="J40" s="27">
        <v>1999262</v>
      </c>
      <c r="K40" s="23">
        <v>1795731</v>
      </c>
      <c r="L40" s="24">
        <v>1580803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21497757</v>
      </c>
      <c r="D42" s="23">
        <v>18397000</v>
      </c>
      <c r="E42" s="24">
        <v>17426000</v>
      </c>
      <c r="F42" s="25">
        <v>20159000</v>
      </c>
      <c r="G42" s="23">
        <v>18157000</v>
      </c>
      <c r="H42" s="24">
        <v>18157000</v>
      </c>
      <c r="I42" s="26">
        <v>19819414</v>
      </c>
      <c r="J42" s="27">
        <v>19025000</v>
      </c>
      <c r="K42" s="23">
        <v>19941608</v>
      </c>
      <c r="L42" s="24">
        <v>20909546</v>
      </c>
    </row>
    <row r="43" spans="1:12" ht="13.5" x14ac:dyDescent="0.25">
      <c r="A43" s="33" t="s">
        <v>60</v>
      </c>
      <c r="B43" s="40" t="s">
        <v>19</v>
      </c>
      <c r="C43" s="35">
        <f>SUM(C39:C42)</f>
        <v>23745518</v>
      </c>
      <c r="D43" s="41">
        <f t="shared" ref="D43:L43" si="4">SUM(D39:D42)</f>
        <v>20565338</v>
      </c>
      <c r="E43" s="42">
        <f t="shared" si="4"/>
        <v>20067613</v>
      </c>
      <c r="F43" s="43">
        <f t="shared" si="4"/>
        <v>22384000</v>
      </c>
      <c r="G43" s="41">
        <f t="shared" si="4"/>
        <v>20547837</v>
      </c>
      <c r="H43" s="42">
        <f t="shared" si="4"/>
        <v>20547837</v>
      </c>
      <c r="I43" s="43">
        <f t="shared" si="4"/>
        <v>22625829</v>
      </c>
      <c r="J43" s="45">
        <f t="shared" si="4"/>
        <v>21109096</v>
      </c>
      <c r="K43" s="41">
        <f t="shared" si="4"/>
        <v>21737339</v>
      </c>
      <c r="L43" s="42">
        <f t="shared" si="4"/>
        <v>22490349</v>
      </c>
    </row>
    <row r="44" spans="1:12" ht="13.5" x14ac:dyDescent="0.25">
      <c r="A44" s="33" t="s">
        <v>61</v>
      </c>
      <c r="B44" s="34" t="s">
        <v>19</v>
      </c>
      <c r="C44" s="35">
        <f>+C37+C43</f>
        <v>28485635</v>
      </c>
      <c r="D44" s="35">
        <f t="shared" ref="D44:L44" si="5">+D37+D43</f>
        <v>27990702</v>
      </c>
      <c r="E44" s="36">
        <f t="shared" si="5"/>
        <v>27353005</v>
      </c>
      <c r="F44" s="37">
        <f t="shared" si="5"/>
        <v>28566282</v>
      </c>
      <c r="G44" s="35">
        <f t="shared" si="5"/>
        <v>28634580</v>
      </c>
      <c r="H44" s="36">
        <f t="shared" si="5"/>
        <v>28634580</v>
      </c>
      <c r="I44" s="38">
        <f t="shared" si="5"/>
        <v>29143904</v>
      </c>
      <c r="J44" s="39">
        <f t="shared" si="5"/>
        <v>29182426</v>
      </c>
      <c r="K44" s="35">
        <f t="shared" si="5"/>
        <v>29905332</v>
      </c>
      <c r="L44" s="36">
        <f t="shared" si="5"/>
        <v>30778885</v>
      </c>
    </row>
    <row r="45" spans="1:12" ht="13.5" x14ac:dyDescent="0.25">
      <c r="A45" s="47" t="s">
        <v>62</v>
      </c>
      <c r="B45" s="48" t="s">
        <v>63</v>
      </c>
      <c r="C45" s="49">
        <f>+C26-C44</f>
        <v>-11650381</v>
      </c>
      <c r="D45" s="49">
        <f t="shared" ref="D45:L45" si="6">+D26-D44</f>
        <v>-11448359</v>
      </c>
      <c r="E45" s="50">
        <f t="shared" si="6"/>
        <v>-7075877</v>
      </c>
      <c r="F45" s="51">
        <f t="shared" si="6"/>
        <v>-17033874</v>
      </c>
      <c r="G45" s="49">
        <f t="shared" si="6"/>
        <v>-8635722</v>
      </c>
      <c r="H45" s="50">
        <f t="shared" si="6"/>
        <v>-8635722</v>
      </c>
      <c r="I45" s="52">
        <f t="shared" si="6"/>
        <v>-5761690</v>
      </c>
      <c r="J45" s="53">
        <f t="shared" si="6"/>
        <v>-9718972</v>
      </c>
      <c r="K45" s="49">
        <f t="shared" si="6"/>
        <v>-11860440</v>
      </c>
      <c r="L45" s="50">
        <f t="shared" si="6"/>
        <v>-15836633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-11974396</v>
      </c>
      <c r="D47" s="23">
        <v>-13399234</v>
      </c>
      <c r="E47" s="24">
        <v>-13746178</v>
      </c>
      <c r="F47" s="25">
        <v>-17033874</v>
      </c>
      <c r="G47" s="23">
        <v>-8635722</v>
      </c>
      <c r="H47" s="24">
        <v>-8635722</v>
      </c>
      <c r="I47" s="26">
        <v>-4570459</v>
      </c>
      <c r="J47" s="27">
        <v>-9718972</v>
      </c>
      <c r="K47" s="23">
        <v>-11860440</v>
      </c>
      <c r="L47" s="24">
        <v>-15836633</v>
      </c>
    </row>
    <row r="48" spans="1:12" ht="13.5" x14ac:dyDescent="0.25">
      <c r="A48" s="28" t="s">
        <v>67</v>
      </c>
      <c r="B48" s="22" t="s">
        <v>68</v>
      </c>
      <c r="C48" s="23">
        <v>64783</v>
      </c>
      <c r="D48" s="23">
        <v>101551</v>
      </c>
      <c r="E48" s="24">
        <v>26966</v>
      </c>
      <c r="F48" s="25">
        <v>0</v>
      </c>
      <c r="G48" s="23">
        <v>0</v>
      </c>
      <c r="H48" s="24">
        <v>0</v>
      </c>
      <c r="I48" s="26">
        <v>350034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-11909613</v>
      </c>
      <c r="D50" s="56">
        <f t="shared" ref="D50:L50" si="7">SUM(D47:D49)</f>
        <v>-13297683</v>
      </c>
      <c r="E50" s="57">
        <f t="shared" si="7"/>
        <v>-13719212</v>
      </c>
      <c r="F50" s="58">
        <f t="shared" si="7"/>
        <v>-17033874</v>
      </c>
      <c r="G50" s="56">
        <f t="shared" si="7"/>
        <v>-8635722</v>
      </c>
      <c r="H50" s="57">
        <f t="shared" si="7"/>
        <v>-8635722</v>
      </c>
      <c r="I50" s="59">
        <f t="shared" si="7"/>
        <v>-4220425</v>
      </c>
      <c r="J50" s="60">
        <f t="shared" si="7"/>
        <v>-9718972</v>
      </c>
      <c r="K50" s="56">
        <f t="shared" si="7"/>
        <v>-11860440</v>
      </c>
      <c r="L50" s="57">
        <f t="shared" si="7"/>
        <v>-15836633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12582436</v>
      </c>
      <c r="D6" s="23">
        <v>6309235</v>
      </c>
      <c r="E6" s="24">
        <v>17976501</v>
      </c>
      <c r="F6" s="25">
        <v>45256844</v>
      </c>
      <c r="G6" s="23">
        <v>45256844</v>
      </c>
      <c r="H6" s="24">
        <v>45256844</v>
      </c>
      <c r="I6" s="26">
        <v>-42887253</v>
      </c>
      <c r="J6" s="27">
        <v>32259180</v>
      </c>
      <c r="K6" s="23">
        <v>33837890</v>
      </c>
      <c r="L6" s="24">
        <v>37169698</v>
      </c>
    </row>
    <row r="7" spans="1:12" ht="13.5" x14ac:dyDescent="0.25">
      <c r="A7" s="28" t="s">
        <v>22</v>
      </c>
      <c r="B7" s="22" t="s">
        <v>9</v>
      </c>
      <c r="C7" s="23">
        <v>6969253</v>
      </c>
      <c r="D7" s="23">
        <v>10923003</v>
      </c>
      <c r="E7" s="24">
        <v>11380636</v>
      </c>
      <c r="F7" s="25">
        <v>47810094</v>
      </c>
      <c r="G7" s="23">
        <v>47810094</v>
      </c>
      <c r="H7" s="24">
        <v>47810094</v>
      </c>
      <c r="I7" s="26">
        <v>-13415645</v>
      </c>
      <c r="J7" s="27">
        <v>50678700</v>
      </c>
      <c r="K7" s="23">
        <v>53719422</v>
      </c>
      <c r="L7" s="24">
        <v>53719467</v>
      </c>
    </row>
    <row r="8" spans="1:12" ht="13.5" x14ac:dyDescent="0.25">
      <c r="A8" s="28" t="s">
        <v>23</v>
      </c>
      <c r="B8" s="22" t="s">
        <v>9</v>
      </c>
      <c r="C8" s="23">
        <v>24827332</v>
      </c>
      <c r="D8" s="23">
        <v>13349567</v>
      </c>
      <c r="E8" s="24">
        <v>6534969</v>
      </c>
      <c r="F8" s="25">
        <v>93918</v>
      </c>
      <c r="G8" s="23">
        <v>93918</v>
      </c>
      <c r="H8" s="24">
        <v>93918</v>
      </c>
      <c r="I8" s="26">
        <v>-16991701</v>
      </c>
      <c r="J8" s="27">
        <v>99552</v>
      </c>
      <c r="K8" s="23">
        <v>105524</v>
      </c>
      <c r="L8" s="24">
        <v>105624</v>
      </c>
    </row>
    <row r="9" spans="1:12" ht="13.5" x14ac:dyDescent="0.25">
      <c r="A9" s="28" t="s">
        <v>24</v>
      </c>
      <c r="B9" s="22" t="s">
        <v>19</v>
      </c>
      <c r="C9" s="23">
        <v>619084</v>
      </c>
      <c r="D9" s="23">
        <v>635618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40797</v>
      </c>
      <c r="D10" s="23">
        <v>81924</v>
      </c>
      <c r="E10" s="24">
        <v>128944</v>
      </c>
      <c r="F10" s="25">
        <v>81103</v>
      </c>
      <c r="G10" s="23">
        <v>81103</v>
      </c>
      <c r="H10" s="24">
        <v>81103</v>
      </c>
      <c r="I10" s="26">
        <v>47020</v>
      </c>
      <c r="J10" s="27">
        <v>85968</v>
      </c>
      <c r="K10" s="23">
        <v>91127</v>
      </c>
      <c r="L10" s="24">
        <v>91153</v>
      </c>
    </row>
    <row r="11" spans="1:12" ht="13.5" x14ac:dyDescent="0.25">
      <c r="A11" s="28" t="s">
        <v>27</v>
      </c>
      <c r="B11" s="22" t="s">
        <v>19</v>
      </c>
      <c r="C11" s="23">
        <v>7039766</v>
      </c>
      <c r="D11" s="23">
        <v>6585234</v>
      </c>
      <c r="E11" s="24">
        <v>14662398</v>
      </c>
      <c r="F11" s="29">
        <v>6766534</v>
      </c>
      <c r="G11" s="30">
        <v>6766534</v>
      </c>
      <c r="H11" s="31">
        <v>6766534</v>
      </c>
      <c r="I11" s="26">
        <v>7636179</v>
      </c>
      <c r="J11" s="32">
        <v>7172532</v>
      </c>
      <c r="K11" s="30">
        <v>7602878</v>
      </c>
      <c r="L11" s="31">
        <v>7602882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488249</v>
      </c>
      <c r="F12" s="25">
        <v>71798</v>
      </c>
      <c r="G12" s="23">
        <v>71798</v>
      </c>
      <c r="H12" s="24">
        <v>71798</v>
      </c>
      <c r="I12" s="26">
        <v>-14844</v>
      </c>
      <c r="J12" s="27">
        <v>76104</v>
      </c>
      <c r="K12" s="23">
        <v>80672</v>
      </c>
      <c r="L12" s="24">
        <v>80917</v>
      </c>
    </row>
    <row r="13" spans="1:12" ht="13.5" x14ac:dyDescent="0.25">
      <c r="A13" s="33" t="s">
        <v>29</v>
      </c>
      <c r="B13" s="34" t="s">
        <v>19</v>
      </c>
      <c r="C13" s="35">
        <f>SUM(C6:C12)</f>
        <v>52078668</v>
      </c>
      <c r="D13" s="35">
        <f t="shared" ref="D13:L13" si="0">SUM(D6:D12)</f>
        <v>37884581</v>
      </c>
      <c r="E13" s="36">
        <f t="shared" si="0"/>
        <v>51171697</v>
      </c>
      <c r="F13" s="37">
        <f t="shared" si="0"/>
        <v>100080291</v>
      </c>
      <c r="G13" s="35">
        <f t="shared" si="0"/>
        <v>100080291</v>
      </c>
      <c r="H13" s="36">
        <f t="shared" si="0"/>
        <v>100080291</v>
      </c>
      <c r="I13" s="38">
        <f t="shared" si="0"/>
        <v>-65626244</v>
      </c>
      <c r="J13" s="39">
        <f t="shared" si="0"/>
        <v>90372036</v>
      </c>
      <c r="K13" s="35">
        <f t="shared" si="0"/>
        <v>95437513</v>
      </c>
      <c r="L13" s="36">
        <f t="shared" si="0"/>
        <v>98769741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65003111</v>
      </c>
      <c r="D16" s="23">
        <v>66311169</v>
      </c>
      <c r="E16" s="24">
        <v>66060151</v>
      </c>
      <c r="F16" s="25">
        <v>47390836</v>
      </c>
      <c r="G16" s="23">
        <v>47390836</v>
      </c>
      <c r="H16" s="24">
        <v>47390836</v>
      </c>
      <c r="I16" s="26">
        <v>-251018</v>
      </c>
      <c r="J16" s="27">
        <v>50234292</v>
      </c>
      <c r="K16" s="23">
        <v>53248343</v>
      </c>
      <c r="L16" s="24">
        <v>53248348</v>
      </c>
    </row>
    <row r="17" spans="1:12" ht="13.5" x14ac:dyDescent="0.25">
      <c r="A17" s="28" t="s">
        <v>33</v>
      </c>
      <c r="B17" s="22" t="s">
        <v>34</v>
      </c>
      <c r="C17" s="23">
        <v>534086783</v>
      </c>
      <c r="D17" s="23">
        <v>523534178</v>
      </c>
      <c r="E17" s="24">
        <v>541624543</v>
      </c>
      <c r="F17" s="29">
        <v>570184243</v>
      </c>
      <c r="G17" s="30">
        <v>568645243</v>
      </c>
      <c r="H17" s="31">
        <v>568645243</v>
      </c>
      <c r="I17" s="26">
        <v>17440570</v>
      </c>
      <c r="J17" s="32">
        <v>595179168</v>
      </c>
      <c r="K17" s="30">
        <v>630889905</v>
      </c>
      <c r="L17" s="31">
        <v>632853394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1</v>
      </c>
    </row>
    <row r="21" spans="1:12" ht="13.5" x14ac:dyDescent="0.25">
      <c r="A21" s="28" t="s">
        <v>38</v>
      </c>
      <c r="B21" s="22" t="s">
        <v>19</v>
      </c>
      <c r="C21" s="23">
        <v>23524</v>
      </c>
      <c r="D21" s="23">
        <v>13294</v>
      </c>
      <c r="E21" s="24">
        <v>13294</v>
      </c>
      <c r="F21" s="25">
        <v>53118</v>
      </c>
      <c r="G21" s="23">
        <v>53118</v>
      </c>
      <c r="H21" s="24">
        <v>53118</v>
      </c>
      <c r="I21" s="26">
        <v>0</v>
      </c>
      <c r="J21" s="27">
        <v>56316</v>
      </c>
      <c r="K21" s="23">
        <v>59683</v>
      </c>
      <c r="L21" s="24">
        <v>59682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-1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599113418</v>
      </c>
      <c r="D25" s="41">
        <f t="shared" ref="D25:L25" si="1">SUM(D15:D24)</f>
        <v>589858641</v>
      </c>
      <c r="E25" s="42">
        <f t="shared" si="1"/>
        <v>607697988</v>
      </c>
      <c r="F25" s="43">
        <f t="shared" si="1"/>
        <v>617628197</v>
      </c>
      <c r="G25" s="41">
        <f t="shared" si="1"/>
        <v>616089197</v>
      </c>
      <c r="H25" s="42">
        <f t="shared" si="1"/>
        <v>616089197</v>
      </c>
      <c r="I25" s="44">
        <f t="shared" si="1"/>
        <v>17189552</v>
      </c>
      <c r="J25" s="45">
        <f t="shared" si="1"/>
        <v>645469776</v>
      </c>
      <c r="K25" s="41">
        <f t="shared" si="1"/>
        <v>684197931</v>
      </c>
      <c r="L25" s="42">
        <f t="shared" si="1"/>
        <v>686161424</v>
      </c>
    </row>
    <row r="26" spans="1:12" ht="13.5" x14ac:dyDescent="0.25">
      <c r="A26" s="33" t="s">
        <v>42</v>
      </c>
      <c r="B26" s="34" t="s">
        <v>19</v>
      </c>
      <c r="C26" s="35">
        <f>+C13+C25</f>
        <v>651192086</v>
      </c>
      <c r="D26" s="35">
        <f t="shared" ref="D26:L26" si="2">+D13+D25</f>
        <v>627743222</v>
      </c>
      <c r="E26" s="36">
        <f t="shared" si="2"/>
        <v>658869685</v>
      </c>
      <c r="F26" s="37">
        <f t="shared" si="2"/>
        <v>717708488</v>
      </c>
      <c r="G26" s="35">
        <f t="shared" si="2"/>
        <v>716169488</v>
      </c>
      <c r="H26" s="36">
        <f t="shared" si="2"/>
        <v>716169488</v>
      </c>
      <c r="I26" s="38">
        <f t="shared" si="2"/>
        <v>-48436692</v>
      </c>
      <c r="J26" s="39">
        <f t="shared" si="2"/>
        <v>735841812</v>
      </c>
      <c r="K26" s="35">
        <f t="shared" si="2"/>
        <v>779635444</v>
      </c>
      <c r="L26" s="36">
        <f t="shared" si="2"/>
        <v>784931165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106565</v>
      </c>
      <c r="D30" s="23">
        <v>0</v>
      </c>
      <c r="E30" s="24">
        <v>0</v>
      </c>
      <c r="F30" s="25">
        <v>230860</v>
      </c>
      <c r="G30" s="23">
        <v>230860</v>
      </c>
      <c r="H30" s="24">
        <v>230860</v>
      </c>
      <c r="I30" s="26">
        <v>0</v>
      </c>
      <c r="J30" s="27">
        <v>244716</v>
      </c>
      <c r="K30" s="23">
        <v>259395</v>
      </c>
      <c r="L30" s="24">
        <v>259395</v>
      </c>
    </row>
    <row r="31" spans="1:12" ht="13.5" x14ac:dyDescent="0.25">
      <c r="A31" s="28" t="s">
        <v>47</v>
      </c>
      <c r="B31" s="22" t="s">
        <v>19</v>
      </c>
      <c r="C31" s="23">
        <v>190536</v>
      </c>
      <c r="D31" s="23">
        <v>91340</v>
      </c>
      <c r="E31" s="24">
        <v>92631</v>
      </c>
      <c r="F31" s="25">
        <v>199521</v>
      </c>
      <c r="G31" s="23">
        <v>199521</v>
      </c>
      <c r="H31" s="24">
        <v>199521</v>
      </c>
      <c r="I31" s="26">
        <v>37170</v>
      </c>
      <c r="J31" s="27">
        <v>92628</v>
      </c>
      <c r="K31" s="23">
        <v>224183</v>
      </c>
      <c r="L31" s="24">
        <v>224199</v>
      </c>
    </row>
    <row r="32" spans="1:12" ht="13.5" x14ac:dyDescent="0.25">
      <c r="A32" s="28" t="s">
        <v>48</v>
      </c>
      <c r="B32" s="22" t="s">
        <v>49</v>
      </c>
      <c r="C32" s="23">
        <v>100920790</v>
      </c>
      <c r="D32" s="23">
        <v>105314036</v>
      </c>
      <c r="E32" s="24">
        <v>129623416</v>
      </c>
      <c r="F32" s="25">
        <v>81366816</v>
      </c>
      <c r="G32" s="23">
        <v>81366816</v>
      </c>
      <c r="H32" s="24">
        <v>81366816</v>
      </c>
      <c r="I32" s="26">
        <v>37923571</v>
      </c>
      <c r="J32" s="27">
        <v>41237832</v>
      </c>
      <c r="K32" s="23">
        <v>26603168</v>
      </c>
      <c r="L32" s="24">
        <v>26603454</v>
      </c>
    </row>
    <row r="33" spans="1:12" ht="13.5" x14ac:dyDescent="0.25">
      <c r="A33" s="28" t="s">
        <v>50</v>
      </c>
      <c r="B33" s="22" t="s">
        <v>51</v>
      </c>
      <c r="C33" s="23">
        <v>11383864</v>
      </c>
      <c r="D33" s="23">
        <v>4073133</v>
      </c>
      <c r="E33" s="24">
        <v>11672383</v>
      </c>
      <c r="F33" s="25">
        <v>0</v>
      </c>
      <c r="G33" s="23">
        <v>0</v>
      </c>
      <c r="H33" s="24">
        <v>0</v>
      </c>
      <c r="I33" s="26">
        <v>-22254628</v>
      </c>
      <c r="J33" s="27">
        <v>11651772</v>
      </c>
      <c r="K33" s="23">
        <v>7</v>
      </c>
      <c r="L33" s="24">
        <v>2</v>
      </c>
    </row>
    <row r="34" spans="1:12" ht="13.5" x14ac:dyDescent="0.25">
      <c r="A34" s="28" t="s">
        <v>52</v>
      </c>
      <c r="B34" s="22" t="s">
        <v>19</v>
      </c>
      <c r="C34" s="23">
        <v>4493374</v>
      </c>
      <c r="D34" s="23">
        <v>5077531</v>
      </c>
      <c r="E34" s="24">
        <v>5212825</v>
      </c>
      <c r="F34" s="25">
        <v>7642152</v>
      </c>
      <c r="G34" s="23">
        <v>7642152</v>
      </c>
      <c r="H34" s="24">
        <v>7642152</v>
      </c>
      <c r="I34" s="26">
        <v>-825839</v>
      </c>
      <c r="J34" s="27">
        <v>8100672</v>
      </c>
      <c r="K34" s="23">
        <v>8586723</v>
      </c>
      <c r="L34" s="24">
        <v>8586879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3755441</v>
      </c>
      <c r="F35" s="25">
        <v>0</v>
      </c>
      <c r="G35" s="23">
        <v>0</v>
      </c>
      <c r="H35" s="24">
        <v>0</v>
      </c>
      <c r="I35" s="26">
        <v>4432022</v>
      </c>
      <c r="J35" s="27">
        <v>0</v>
      </c>
      <c r="K35" s="23">
        <v>0</v>
      </c>
      <c r="L35" s="24">
        <v>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115728</v>
      </c>
      <c r="F36" s="25">
        <v>0</v>
      </c>
      <c r="G36" s="23">
        <v>0</v>
      </c>
      <c r="H36" s="24">
        <v>0</v>
      </c>
      <c r="I36" s="26">
        <v>115728</v>
      </c>
      <c r="J36" s="27">
        <v>0</v>
      </c>
      <c r="K36" s="23">
        <v>0</v>
      </c>
      <c r="L36" s="24">
        <v>1</v>
      </c>
    </row>
    <row r="37" spans="1:12" ht="13.5" x14ac:dyDescent="0.25">
      <c r="A37" s="33" t="s">
        <v>54</v>
      </c>
      <c r="B37" s="34" t="s">
        <v>19</v>
      </c>
      <c r="C37" s="35">
        <f>SUM(C29:C36)</f>
        <v>117095129</v>
      </c>
      <c r="D37" s="35">
        <f t="shared" ref="D37:L37" si="3">SUM(D29:D36)</f>
        <v>114556040</v>
      </c>
      <c r="E37" s="36">
        <f t="shared" si="3"/>
        <v>150472424</v>
      </c>
      <c r="F37" s="37">
        <f t="shared" si="3"/>
        <v>89439349</v>
      </c>
      <c r="G37" s="35">
        <f t="shared" si="3"/>
        <v>89439349</v>
      </c>
      <c r="H37" s="36">
        <f t="shared" si="3"/>
        <v>89439349</v>
      </c>
      <c r="I37" s="38">
        <f t="shared" si="3"/>
        <v>19428024</v>
      </c>
      <c r="J37" s="39">
        <f t="shared" si="3"/>
        <v>61327620</v>
      </c>
      <c r="K37" s="35">
        <f t="shared" si="3"/>
        <v>35673476</v>
      </c>
      <c r="L37" s="36">
        <f t="shared" si="3"/>
        <v>35673931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106565</v>
      </c>
      <c r="G39" s="23">
        <v>106565</v>
      </c>
      <c r="H39" s="24">
        <v>106565</v>
      </c>
      <c r="I39" s="26">
        <v>71243</v>
      </c>
      <c r="J39" s="27">
        <v>112956</v>
      </c>
      <c r="K39" s="23">
        <v>119737</v>
      </c>
      <c r="L39" s="24">
        <v>119745</v>
      </c>
    </row>
    <row r="40" spans="1:12" ht="13.5" x14ac:dyDescent="0.25">
      <c r="A40" s="28" t="s">
        <v>52</v>
      </c>
      <c r="B40" s="22" t="s">
        <v>57</v>
      </c>
      <c r="C40" s="23">
        <v>16462572</v>
      </c>
      <c r="D40" s="23">
        <v>19048814</v>
      </c>
      <c r="E40" s="24">
        <v>14940735</v>
      </c>
      <c r="F40" s="25">
        <v>5858513</v>
      </c>
      <c r="G40" s="23">
        <v>5858513</v>
      </c>
      <c r="H40" s="24">
        <v>5858513</v>
      </c>
      <c r="I40" s="26">
        <v>-4108079</v>
      </c>
      <c r="J40" s="27">
        <v>6210024</v>
      </c>
      <c r="K40" s="23">
        <v>6582626</v>
      </c>
      <c r="L40" s="24">
        <v>6582625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89116620</v>
      </c>
      <c r="K41" s="23">
        <v>89116622</v>
      </c>
      <c r="L41" s="24">
        <v>89116622</v>
      </c>
    </row>
    <row r="42" spans="1:12" ht="13.5" x14ac:dyDescent="0.25">
      <c r="A42" s="28" t="s">
        <v>59</v>
      </c>
      <c r="B42" s="22" t="s">
        <v>19</v>
      </c>
      <c r="C42" s="23">
        <v>4869000</v>
      </c>
      <c r="D42" s="23">
        <v>4806000</v>
      </c>
      <c r="E42" s="24">
        <v>5091000</v>
      </c>
      <c r="F42" s="25">
        <v>4384000</v>
      </c>
      <c r="G42" s="23">
        <v>4384000</v>
      </c>
      <c r="H42" s="24">
        <v>4384000</v>
      </c>
      <c r="I42" s="26">
        <v>285000</v>
      </c>
      <c r="J42" s="27">
        <v>4647036</v>
      </c>
      <c r="K42" s="23">
        <v>4925862</v>
      </c>
      <c r="L42" s="24">
        <v>4926001</v>
      </c>
    </row>
    <row r="43" spans="1:12" ht="13.5" x14ac:dyDescent="0.25">
      <c r="A43" s="33" t="s">
        <v>60</v>
      </c>
      <c r="B43" s="40" t="s">
        <v>19</v>
      </c>
      <c r="C43" s="35">
        <f>SUM(C39:C42)</f>
        <v>21331572</v>
      </c>
      <c r="D43" s="41">
        <f t="shared" ref="D43:L43" si="4">SUM(D39:D42)</f>
        <v>23854814</v>
      </c>
      <c r="E43" s="42">
        <f t="shared" si="4"/>
        <v>20031735</v>
      </c>
      <c r="F43" s="43">
        <f t="shared" si="4"/>
        <v>10349078</v>
      </c>
      <c r="G43" s="41">
        <f t="shared" si="4"/>
        <v>10349078</v>
      </c>
      <c r="H43" s="42">
        <f t="shared" si="4"/>
        <v>10349078</v>
      </c>
      <c r="I43" s="43">
        <f t="shared" si="4"/>
        <v>-3751836</v>
      </c>
      <c r="J43" s="45">
        <f t="shared" si="4"/>
        <v>100086636</v>
      </c>
      <c r="K43" s="41">
        <f t="shared" si="4"/>
        <v>100744847</v>
      </c>
      <c r="L43" s="42">
        <f t="shared" si="4"/>
        <v>100744993</v>
      </c>
    </row>
    <row r="44" spans="1:12" ht="13.5" x14ac:dyDescent="0.25">
      <c r="A44" s="33" t="s">
        <v>61</v>
      </c>
      <c r="B44" s="34" t="s">
        <v>19</v>
      </c>
      <c r="C44" s="35">
        <f>+C37+C43</f>
        <v>138426701</v>
      </c>
      <c r="D44" s="35">
        <f t="shared" ref="D44:L44" si="5">+D37+D43</f>
        <v>138410854</v>
      </c>
      <c r="E44" s="36">
        <f t="shared" si="5"/>
        <v>170504159</v>
      </c>
      <c r="F44" s="37">
        <f t="shared" si="5"/>
        <v>99788427</v>
      </c>
      <c r="G44" s="35">
        <f t="shared" si="5"/>
        <v>99788427</v>
      </c>
      <c r="H44" s="36">
        <f t="shared" si="5"/>
        <v>99788427</v>
      </c>
      <c r="I44" s="38">
        <f t="shared" si="5"/>
        <v>15676188</v>
      </c>
      <c r="J44" s="39">
        <f t="shared" si="5"/>
        <v>161414256</v>
      </c>
      <c r="K44" s="35">
        <f t="shared" si="5"/>
        <v>136418323</v>
      </c>
      <c r="L44" s="36">
        <f t="shared" si="5"/>
        <v>136418924</v>
      </c>
    </row>
    <row r="45" spans="1:12" ht="13.5" x14ac:dyDescent="0.25">
      <c r="A45" s="47" t="s">
        <v>62</v>
      </c>
      <c r="B45" s="48" t="s">
        <v>63</v>
      </c>
      <c r="C45" s="49">
        <f>+C26-C44</f>
        <v>512765385</v>
      </c>
      <c r="D45" s="49">
        <f t="shared" ref="D45:L45" si="6">+D26-D44</f>
        <v>489332368</v>
      </c>
      <c r="E45" s="50">
        <f t="shared" si="6"/>
        <v>488365526</v>
      </c>
      <c r="F45" s="51">
        <f t="shared" si="6"/>
        <v>617920061</v>
      </c>
      <c r="G45" s="49">
        <f t="shared" si="6"/>
        <v>616381061</v>
      </c>
      <c r="H45" s="50">
        <f t="shared" si="6"/>
        <v>616381061</v>
      </c>
      <c r="I45" s="52">
        <f t="shared" si="6"/>
        <v>-64112880</v>
      </c>
      <c r="J45" s="53">
        <f t="shared" si="6"/>
        <v>574427556</v>
      </c>
      <c r="K45" s="49">
        <f t="shared" si="6"/>
        <v>643217121</v>
      </c>
      <c r="L45" s="50">
        <f t="shared" si="6"/>
        <v>648512241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518765889</v>
      </c>
      <c r="D47" s="23">
        <v>512765386</v>
      </c>
      <c r="E47" s="24">
        <v>493535942</v>
      </c>
      <c r="F47" s="25">
        <v>597206877</v>
      </c>
      <c r="G47" s="23">
        <v>581123027</v>
      </c>
      <c r="H47" s="24">
        <v>581123027</v>
      </c>
      <c r="I47" s="26">
        <v>-34827089</v>
      </c>
      <c r="J47" s="27">
        <v>543335472</v>
      </c>
      <c r="K47" s="23">
        <v>610234605</v>
      </c>
      <c r="L47" s="24">
        <v>606678783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518765889</v>
      </c>
      <c r="D50" s="56">
        <f t="shared" ref="D50:L50" si="7">SUM(D47:D49)</f>
        <v>512765386</v>
      </c>
      <c r="E50" s="57">
        <f t="shared" si="7"/>
        <v>493535942</v>
      </c>
      <c r="F50" s="58">
        <f t="shared" si="7"/>
        <v>597206877</v>
      </c>
      <c r="G50" s="56">
        <f t="shared" si="7"/>
        <v>581123027</v>
      </c>
      <c r="H50" s="57">
        <f t="shared" si="7"/>
        <v>581123027</v>
      </c>
      <c r="I50" s="59">
        <f t="shared" si="7"/>
        <v>-34827089</v>
      </c>
      <c r="J50" s="60">
        <f t="shared" si="7"/>
        <v>543335472</v>
      </c>
      <c r="K50" s="56">
        <f t="shared" si="7"/>
        <v>610234605</v>
      </c>
      <c r="L50" s="57">
        <f t="shared" si="7"/>
        <v>606678783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2784144</v>
      </c>
      <c r="D6" s="23">
        <v>1949629</v>
      </c>
      <c r="E6" s="24">
        <v>-1328343</v>
      </c>
      <c r="F6" s="25">
        <v>36979800</v>
      </c>
      <c r="G6" s="23">
        <v>26691198</v>
      </c>
      <c r="H6" s="24">
        <v>26691198</v>
      </c>
      <c r="I6" s="26">
        <v>2403845</v>
      </c>
      <c r="J6" s="27">
        <v>42952285</v>
      </c>
      <c r="K6" s="23">
        <v>54188563</v>
      </c>
      <c r="L6" s="24">
        <v>69462886</v>
      </c>
    </row>
    <row r="7" spans="1:12" ht="13.5" x14ac:dyDescent="0.25">
      <c r="A7" s="28" t="s">
        <v>22</v>
      </c>
      <c r="B7" s="22" t="s">
        <v>9</v>
      </c>
      <c r="C7" s="23">
        <v>65946381</v>
      </c>
      <c r="D7" s="23">
        <v>59177933</v>
      </c>
      <c r="E7" s="24">
        <v>80079134</v>
      </c>
      <c r="F7" s="25">
        <v>41867744</v>
      </c>
      <c r="G7" s="23">
        <v>91039015</v>
      </c>
      <c r="H7" s="24">
        <v>91039015</v>
      </c>
      <c r="I7" s="26">
        <v>148454541</v>
      </c>
      <c r="J7" s="27">
        <v>107365633</v>
      </c>
      <c r="K7" s="23">
        <v>125100976</v>
      </c>
      <c r="L7" s="24">
        <v>144080681</v>
      </c>
    </row>
    <row r="8" spans="1:12" ht="13.5" x14ac:dyDescent="0.25">
      <c r="A8" s="28" t="s">
        <v>23</v>
      </c>
      <c r="B8" s="22" t="s">
        <v>9</v>
      </c>
      <c r="C8" s="23">
        <v>14357756</v>
      </c>
      <c r="D8" s="23">
        <v>18925709</v>
      </c>
      <c r="E8" s="24">
        <v>22554559</v>
      </c>
      <c r="F8" s="25">
        <v>19293412</v>
      </c>
      <c r="G8" s="23">
        <v>19823300</v>
      </c>
      <c r="H8" s="24">
        <v>19823300</v>
      </c>
      <c r="I8" s="26">
        <v>32571529</v>
      </c>
      <c r="J8" s="27">
        <v>17380320</v>
      </c>
      <c r="K8" s="23">
        <v>14872020</v>
      </c>
      <c r="L8" s="24">
        <v>12204282</v>
      </c>
    </row>
    <row r="9" spans="1:12" ht="13.5" x14ac:dyDescent="0.25">
      <c r="A9" s="28" t="s">
        <v>24</v>
      </c>
      <c r="B9" s="22" t="s">
        <v>19</v>
      </c>
      <c r="C9" s="23">
        <v>-692</v>
      </c>
      <c r="D9" s="23">
        <v>-692</v>
      </c>
      <c r="E9" s="24">
        <v>-692</v>
      </c>
      <c r="F9" s="25">
        <v>-691</v>
      </c>
      <c r="G9" s="23">
        <v>-691</v>
      </c>
      <c r="H9" s="24">
        <v>-691</v>
      </c>
      <c r="I9" s="26">
        <v>-691</v>
      </c>
      <c r="J9" s="27">
        <v>-691</v>
      </c>
      <c r="K9" s="23">
        <v>-691</v>
      </c>
      <c r="L9" s="24">
        <v>-691</v>
      </c>
    </row>
    <row r="10" spans="1:12" ht="13.5" x14ac:dyDescent="0.25">
      <c r="A10" s="28" t="s">
        <v>25</v>
      </c>
      <c r="B10" s="22" t="s">
        <v>26</v>
      </c>
      <c r="C10" s="23">
        <v>405268</v>
      </c>
      <c r="D10" s="23">
        <v>421189</v>
      </c>
      <c r="E10" s="24">
        <v>23466</v>
      </c>
      <c r="F10" s="25">
        <v>421188</v>
      </c>
      <c r="G10" s="23">
        <v>-899994</v>
      </c>
      <c r="H10" s="24">
        <v>-899994</v>
      </c>
      <c r="I10" s="26">
        <v>23466</v>
      </c>
      <c r="J10" s="27">
        <v>4192030</v>
      </c>
      <c r="K10" s="23">
        <v>8635575</v>
      </c>
      <c r="L10" s="24">
        <v>13345733</v>
      </c>
    </row>
    <row r="11" spans="1:12" ht="13.5" x14ac:dyDescent="0.25">
      <c r="A11" s="28" t="s">
        <v>27</v>
      </c>
      <c r="B11" s="22" t="s">
        <v>19</v>
      </c>
      <c r="C11" s="23">
        <v>17610950</v>
      </c>
      <c r="D11" s="23">
        <v>24166288</v>
      </c>
      <c r="E11" s="24">
        <v>30993802</v>
      </c>
      <c r="F11" s="29">
        <v>0</v>
      </c>
      <c r="G11" s="30">
        <v>30993800</v>
      </c>
      <c r="H11" s="31">
        <v>30993800</v>
      </c>
      <c r="I11" s="26">
        <v>38244860</v>
      </c>
      <c r="J11" s="32">
        <v>30993800</v>
      </c>
      <c r="K11" s="30">
        <v>30993800</v>
      </c>
      <c r="L11" s="31">
        <v>30993800</v>
      </c>
    </row>
    <row r="12" spans="1:12" ht="13.5" x14ac:dyDescent="0.25">
      <c r="A12" s="28" t="s">
        <v>28</v>
      </c>
      <c r="B12" s="22" t="s">
        <v>19</v>
      </c>
      <c r="C12" s="23">
        <v>4972901</v>
      </c>
      <c r="D12" s="23">
        <v>6151525</v>
      </c>
      <c r="E12" s="24">
        <v>4438697</v>
      </c>
      <c r="F12" s="25">
        <v>6151525</v>
      </c>
      <c r="G12" s="23">
        <v>4438698</v>
      </c>
      <c r="H12" s="24">
        <v>4438698</v>
      </c>
      <c r="I12" s="26">
        <v>3345411</v>
      </c>
      <c r="J12" s="27">
        <v>4438698</v>
      </c>
      <c r="K12" s="23">
        <v>4438698</v>
      </c>
      <c r="L12" s="24">
        <v>4438698</v>
      </c>
    </row>
    <row r="13" spans="1:12" ht="13.5" x14ac:dyDescent="0.25">
      <c r="A13" s="33" t="s">
        <v>29</v>
      </c>
      <c r="B13" s="34" t="s">
        <v>19</v>
      </c>
      <c r="C13" s="35">
        <f>SUM(C6:C12)</f>
        <v>106076708</v>
      </c>
      <c r="D13" s="35">
        <f t="shared" ref="D13:L13" si="0">SUM(D6:D12)</f>
        <v>110791581</v>
      </c>
      <c r="E13" s="36">
        <f t="shared" si="0"/>
        <v>136760623</v>
      </c>
      <c r="F13" s="37">
        <f t="shared" si="0"/>
        <v>104712978</v>
      </c>
      <c r="G13" s="35">
        <f t="shared" si="0"/>
        <v>172085326</v>
      </c>
      <c r="H13" s="36">
        <f t="shared" si="0"/>
        <v>172085326</v>
      </c>
      <c r="I13" s="38">
        <f t="shared" si="0"/>
        <v>225042961</v>
      </c>
      <c r="J13" s="39">
        <f t="shared" si="0"/>
        <v>207322075</v>
      </c>
      <c r="K13" s="35">
        <f t="shared" si="0"/>
        <v>238228941</v>
      </c>
      <c r="L13" s="36">
        <f t="shared" si="0"/>
        <v>274525389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1557795</v>
      </c>
      <c r="E15" s="24">
        <v>0</v>
      </c>
      <c r="F15" s="25">
        <v>1557795</v>
      </c>
      <c r="G15" s="23">
        <v>0</v>
      </c>
      <c r="H15" s="24">
        <v>0</v>
      </c>
      <c r="I15" s="26">
        <v>-1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16698999</v>
      </c>
      <c r="D16" s="23">
        <v>16698999</v>
      </c>
      <c r="E16" s="24">
        <v>43581199</v>
      </c>
      <c r="F16" s="25">
        <v>16698998</v>
      </c>
      <c r="G16" s="23">
        <v>43581198</v>
      </c>
      <c r="H16" s="24">
        <v>43581198</v>
      </c>
      <c r="I16" s="26">
        <v>43581198</v>
      </c>
      <c r="J16" s="27">
        <v>43581198</v>
      </c>
      <c r="K16" s="23">
        <v>43581198</v>
      </c>
      <c r="L16" s="24">
        <v>43581198</v>
      </c>
    </row>
    <row r="17" spans="1:12" ht="13.5" x14ac:dyDescent="0.25">
      <c r="A17" s="28" t="s">
        <v>33</v>
      </c>
      <c r="B17" s="22" t="s">
        <v>34</v>
      </c>
      <c r="C17" s="23">
        <v>489943618</v>
      </c>
      <c r="D17" s="23">
        <v>498130741</v>
      </c>
      <c r="E17" s="24">
        <v>478796499</v>
      </c>
      <c r="F17" s="29">
        <v>498488099</v>
      </c>
      <c r="G17" s="30">
        <v>474166192</v>
      </c>
      <c r="H17" s="31">
        <v>474166192</v>
      </c>
      <c r="I17" s="26">
        <v>495860308</v>
      </c>
      <c r="J17" s="32">
        <v>469281632</v>
      </c>
      <c r="K17" s="30">
        <v>471483092</v>
      </c>
      <c r="L17" s="31">
        <v>459289595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64816</v>
      </c>
      <c r="D21" s="23">
        <v>44484</v>
      </c>
      <c r="E21" s="24">
        <v>26278</v>
      </c>
      <c r="F21" s="25">
        <v>-75066</v>
      </c>
      <c r="G21" s="23">
        <v>5928</v>
      </c>
      <c r="H21" s="24">
        <v>5928</v>
      </c>
      <c r="I21" s="26">
        <v>26278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506707433</v>
      </c>
      <c r="D25" s="41">
        <f t="shared" ref="D25:L25" si="1">SUM(D15:D24)</f>
        <v>516432019</v>
      </c>
      <c r="E25" s="42">
        <f t="shared" si="1"/>
        <v>522403976</v>
      </c>
      <c r="F25" s="43">
        <f t="shared" si="1"/>
        <v>516669826</v>
      </c>
      <c r="G25" s="41">
        <f t="shared" si="1"/>
        <v>517753318</v>
      </c>
      <c r="H25" s="42">
        <f t="shared" si="1"/>
        <v>517753318</v>
      </c>
      <c r="I25" s="44">
        <f t="shared" si="1"/>
        <v>539467783</v>
      </c>
      <c r="J25" s="45">
        <f t="shared" si="1"/>
        <v>512862830</v>
      </c>
      <c r="K25" s="41">
        <f t="shared" si="1"/>
        <v>515064290</v>
      </c>
      <c r="L25" s="42">
        <f t="shared" si="1"/>
        <v>502870793</v>
      </c>
    </row>
    <row r="26" spans="1:12" ht="13.5" x14ac:dyDescent="0.25">
      <c r="A26" s="33" t="s">
        <v>42</v>
      </c>
      <c r="B26" s="34" t="s">
        <v>19</v>
      </c>
      <c r="C26" s="35">
        <f>+C13+C25</f>
        <v>612784141</v>
      </c>
      <c r="D26" s="35">
        <f t="shared" ref="D26:L26" si="2">+D13+D25</f>
        <v>627223600</v>
      </c>
      <c r="E26" s="36">
        <f t="shared" si="2"/>
        <v>659164599</v>
      </c>
      <c r="F26" s="37">
        <f t="shared" si="2"/>
        <v>621382804</v>
      </c>
      <c r="G26" s="35">
        <f t="shared" si="2"/>
        <v>689838644</v>
      </c>
      <c r="H26" s="36">
        <f t="shared" si="2"/>
        <v>689838644</v>
      </c>
      <c r="I26" s="38">
        <f t="shared" si="2"/>
        <v>764510744</v>
      </c>
      <c r="J26" s="39">
        <f t="shared" si="2"/>
        <v>720184905</v>
      </c>
      <c r="K26" s="35">
        <f t="shared" si="2"/>
        <v>753293231</v>
      </c>
      <c r="L26" s="36">
        <f t="shared" si="2"/>
        <v>777396182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3177543</v>
      </c>
      <c r="D30" s="23">
        <v>2525620</v>
      </c>
      <c r="E30" s="24">
        <v>2026334</v>
      </c>
      <c r="F30" s="25">
        <v>2525619</v>
      </c>
      <c r="G30" s="23">
        <v>2026333</v>
      </c>
      <c r="H30" s="24">
        <v>2026333</v>
      </c>
      <c r="I30" s="26">
        <v>2026334</v>
      </c>
      <c r="J30" s="27">
        <v>2026333</v>
      </c>
      <c r="K30" s="23">
        <v>2026333</v>
      </c>
      <c r="L30" s="24">
        <v>2026333</v>
      </c>
    </row>
    <row r="31" spans="1:12" ht="13.5" x14ac:dyDescent="0.25">
      <c r="A31" s="28" t="s">
        <v>47</v>
      </c>
      <c r="B31" s="22" t="s">
        <v>19</v>
      </c>
      <c r="C31" s="23">
        <v>785316</v>
      </c>
      <c r="D31" s="23">
        <v>732660</v>
      </c>
      <c r="E31" s="24">
        <v>704559</v>
      </c>
      <c r="F31" s="25">
        <v>732655</v>
      </c>
      <c r="G31" s="23">
        <v>704556</v>
      </c>
      <c r="H31" s="24">
        <v>704556</v>
      </c>
      <c r="I31" s="26">
        <v>644352</v>
      </c>
      <c r="J31" s="27">
        <v>704556</v>
      </c>
      <c r="K31" s="23">
        <v>704556</v>
      </c>
      <c r="L31" s="24">
        <v>704556</v>
      </c>
    </row>
    <row r="32" spans="1:12" ht="13.5" x14ac:dyDescent="0.25">
      <c r="A32" s="28" t="s">
        <v>48</v>
      </c>
      <c r="B32" s="22" t="s">
        <v>49</v>
      </c>
      <c r="C32" s="23">
        <v>33002877</v>
      </c>
      <c r="D32" s="23">
        <v>43536506</v>
      </c>
      <c r="E32" s="24">
        <v>33507956</v>
      </c>
      <c r="F32" s="25">
        <v>42295831</v>
      </c>
      <c r="G32" s="23">
        <v>33447957</v>
      </c>
      <c r="H32" s="24">
        <v>33447957</v>
      </c>
      <c r="I32" s="26">
        <v>28515441</v>
      </c>
      <c r="J32" s="27">
        <v>33447957</v>
      </c>
      <c r="K32" s="23">
        <v>33447957</v>
      </c>
      <c r="L32" s="24">
        <v>33447957</v>
      </c>
    </row>
    <row r="33" spans="1:12" ht="13.5" x14ac:dyDescent="0.25">
      <c r="A33" s="28" t="s">
        <v>50</v>
      </c>
      <c r="B33" s="22" t="s">
        <v>51</v>
      </c>
      <c r="C33" s="23">
        <v>-7886041</v>
      </c>
      <c r="D33" s="23">
        <v>5991001</v>
      </c>
      <c r="E33" s="24">
        <v>6468617</v>
      </c>
      <c r="F33" s="25">
        <v>0</v>
      </c>
      <c r="G33" s="23">
        <v>6468613</v>
      </c>
      <c r="H33" s="24">
        <v>6468613</v>
      </c>
      <c r="I33" s="26">
        <v>6468614</v>
      </c>
      <c r="J33" s="27">
        <v>6468613</v>
      </c>
      <c r="K33" s="23">
        <v>6468613</v>
      </c>
      <c r="L33" s="24">
        <v>6468613</v>
      </c>
    </row>
    <row r="34" spans="1:12" ht="13.5" x14ac:dyDescent="0.25">
      <c r="A34" s="28" t="s">
        <v>52</v>
      </c>
      <c r="B34" s="22" t="s">
        <v>19</v>
      </c>
      <c r="C34" s="23">
        <v>11664390</v>
      </c>
      <c r="D34" s="23">
        <v>12400138</v>
      </c>
      <c r="E34" s="24">
        <v>544676</v>
      </c>
      <c r="F34" s="25">
        <v>5134110</v>
      </c>
      <c r="G34" s="23">
        <v>1656514</v>
      </c>
      <c r="H34" s="24">
        <v>1656514</v>
      </c>
      <c r="I34" s="26">
        <v>544673</v>
      </c>
      <c r="J34" s="27">
        <v>4758153</v>
      </c>
      <c r="K34" s="23">
        <v>8033484</v>
      </c>
      <c r="L34" s="24">
        <v>11488959</v>
      </c>
    </row>
    <row r="35" spans="1:12" ht="13.5" x14ac:dyDescent="0.25">
      <c r="A35" s="28" t="s">
        <v>27</v>
      </c>
      <c r="B35" s="22" t="s">
        <v>19</v>
      </c>
      <c r="C35" s="23">
        <v>36131272</v>
      </c>
      <c r="D35" s="23">
        <v>43538313</v>
      </c>
      <c r="E35" s="24">
        <v>51384459</v>
      </c>
      <c r="F35" s="25">
        <v>8372027</v>
      </c>
      <c r="G35" s="23">
        <v>51929192</v>
      </c>
      <c r="H35" s="24">
        <v>51929192</v>
      </c>
      <c r="I35" s="26">
        <v>64438891</v>
      </c>
      <c r="J35" s="27">
        <v>51929192</v>
      </c>
      <c r="K35" s="23">
        <v>51929192</v>
      </c>
      <c r="L35" s="24">
        <v>51929192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76875357</v>
      </c>
      <c r="D37" s="35">
        <f t="shared" ref="D37:L37" si="3">SUM(D29:D36)</f>
        <v>108724238</v>
      </c>
      <c r="E37" s="36">
        <f t="shared" si="3"/>
        <v>94636601</v>
      </c>
      <c r="F37" s="37">
        <f t="shared" si="3"/>
        <v>59060242</v>
      </c>
      <c r="G37" s="35">
        <f t="shared" si="3"/>
        <v>96233165</v>
      </c>
      <c r="H37" s="36">
        <f t="shared" si="3"/>
        <v>96233165</v>
      </c>
      <c r="I37" s="38">
        <f t="shared" si="3"/>
        <v>102638305</v>
      </c>
      <c r="J37" s="39">
        <f t="shared" si="3"/>
        <v>99334804</v>
      </c>
      <c r="K37" s="35">
        <f t="shared" si="3"/>
        <v>102610135</v>
      </c>
      <c r="L37" s="36">
        <f t="shared" si="3"/>
        <v>106065610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12985498</v>
      </c>
      <c r="F40" s="25">
        <v>4671900</v>
      </c>
      <c r="G40" s="23">
        <v>12985497</v>
      </c>
      <c r="H40" s="24">
        <v>12985497</v>
      </c>
      <c r="I40" s="26">
        <v>12985498</v>
      </c>
      <c r="J40" s="27">
        <v>12985497</v>
      </c>
      <c r="K40" s="23">
        <v>12985497</v>
      </c>
      <c r="L40" s="24">
        <v>12985497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1240672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8773000</v>
      </c>
      <c r="D42" s="23">
        <v>9578000</v>
      </c>
      <c r="E42" s="24">
        <v>8516000</v>
      </c>
      <c r="F42" s="25">
        <v>14370665</v>
      </c>
      <c r="G42" s="23">
        <v>8516000</v>
      </c>
      <c r="H42" s="24">
        <v>8516000</v>
      </c>
      <c r="I42" s="26">
        <v>8516000</v>
      </c>
      <c r="J42" s="27">
        <v>8516000</v>
      </c>
      <c r="K42" s="23">
        <v>8516000</v>
      </c>
      <c r="L42" s="24">
        <v>8516000</v>
      </c>
    </row>
    <row r="43" spans="1:12" ht="13.5" x14ac:dyDescent="0.25">
      <c r="A43" s="33" t="s">
        <v>60</v>
      </c>
      <c r="B43" s="40" t="s">
        <v>19</v>
      </c>
      <c r="C43" s="35">
        <f>SUM(C39:C42)</f>
        <v>8773000</v>
      </c>
      <c r="D43" s="41">
        <f t="shared" ref="D43:L43" si="4">SUM(D39:D42)</f>
        <v>9578000</v>
      </c>
      <c r="E43" s="42">
        <f t="shared" si="4"/>
        <v>21501498</v>
      </c>
      <c r="F43" s="43">
        <f t="shared" si="4"/>
        <v>20283237</v>
      </c>
      <c r="G43" s="41">
        <f t="shared" si="4"/>
        <v>21501497</v>
      </c>
      <c r="H43" s="42">
        <f t="shared" si="4"/>
        <v>21501497</v>
      </c>
      <c r="I43" s="43">
        <f t="shared" si="4"/>
        <v>21501498</v>
      </c>
      <c r="J43" s="45">
        <f t="shared" si="4"/>
        <v>21501497</v>
      </c>
      <c r="K43" s="41">
        <f t="shared" si="4"/>
        <v>21501497</v>
      </c>
      <c r="L43" s="42">
        <f t="shared" si="4"/>
        <v>21501497</v>
      </c>
    </row>
    <row r="44" spans="1:12" ht="13.5" x14ac:dyDescent="0.25">
      <c r="A44" s="33" t="s">
        <v>61</v>
      </c>
      <c r="B44" s="34" t="s">
        <v>19</v>
      </c>
      <c r="C44" s="35">
        <f>+C37+C43</f>
        <v>85648357</v>
      </c>
      <c r="D44" s="35">
        <f t="shared" ref="D44:L44" si="5">+D37+D43</f>
        <v>118302238</v>
      </c>
      <c r="E44" s="36">
        <f t="shared" si="5"/>
        <v>116138099</v>
      </c>
      <c r="F44" s="37">
        <f t="shared" si="5"/>
        <v>79343479</v>
      </c>
      <c r="G44" s="35">
        <f t="shared" si="5"/>
        <v>117734662</v>
      </c>
      <c r="H44" s="36">
        <f t="shared" si="5"/>
        <v>117734662</v>
      </c>
      <c r="I44" s="38">
        <f t="shared" si="5"/>
        <v>124139803</v>
      </c>
      <c r="J44" s="39">
        <f t="shared" si="5"/>
        <v>120836301</v>
      </c>
      <c r="K44" s="35">
        <f t="shared" si="5"/>
        <v>124111632</v>
      </c>
      <c r="L44" s="36">
        <f t="shared" si="5"/>
        <v>127567107</v>
      </c>
    </row>
    <row r="45" spans="1:12" ht="13.5" x14ac:dyDescent="0.25">
      <c r="A45" s="47" t="s">
        <v>62</v>
      </c>
      <c r="B45" s="48" t="s">
        <v>63</v>
      </c>
      <c r="C45" s="49">
        <f>+C26-C44</f>
        <v>527135784</v>
      </c>
      <c r="D45" s="49">
        <f t="shared" ref="D45:L45" si="6">+D26-D44</f>
        <v>508921362</v>
      </c>
      <c r="E45" s="50">
        <f t="shared" si="6"/>
        <v>543026500</v>
      </c>
      <c r="F45" s="51">
        <f t="shared" si="6"/>
        <v>542039325</v>
      </c>
      <c r="G45" s="49">
        <f t="shared" si="6"/>
        <v>572103982</v>
      </c>
      <c r="H45" s="50">
        <f t="shared" si="6"/>
        <v>572103982</v>
      </c>
      <c r="I45" s="52">
        <f t="shared" si="6"/>
        <v>640370941</v>
      </c>
      <c r="J45" s="53">
        <f t="shared" si="6"/>
        <v>599348604</v>
      </c>
      <c r="K45" s="49">
        <f t="shared" si="6"/>
        <v>629181599</v>
      </c>
      <c r="L45" s="50">
        <f t="shared" si="6"/>
        <v>649829075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503863750</v>
      </c>
      <c r="D47" s="23">
        <v>512972368</v>
      </c>
      <c r="E47" s="24">
        <v>519899962</v>
      </c>
      <c r="F47" s="25">
        <v>546090316</v>
      </c>
      <c r="G47" s="23">
        <v>548977443</v>
      </c>
      <c r="H47" s="24">
        <v>548977443</v>
      </c>
      <c r="I47" s="26">
        <v>617244477</v>
      </c>
      <c r="J47" s="27">
        <v>576222065</v>
      </c>
      <c r="K47" s="23">
        <v>606055060</v>
      </c>
      <c r="L47" s="24">
        <v>626702536</v>
      </c>
    </row>
    <row r="48" spans="1:12" ht="13.5" x14ac:dyDescent="0.25">
      <c r="A48" s="28" t="s">
        <v>67</v>
      </c>
      <c r="B48" s="22" t="s">
        <v>68</v>
      </c>
      <c r="C48" s="23">
        <v>258603</v>
      </c>
      <c r="D48" s="23">
        <v>-4050992</v>
      </c>
      <c r="E48" s="24">
        <v>23126539</v>
      </c>
      <c r="F48" s="25">
        <v>-4050991</v>
      </c>
      <c r="G48" s="23">
        <v>23126539</v>
      </c>
      <c r="H48" s="24">
        <v>23126539</v>
      </c>
      <c r="I48" s="26">
        <v>23126539</v>
      </c>
      <c r="J48" s="27">
        <v>23126539</v>
      </c>
      <c r="K48" s="23">
        <v>23126539</v>
      </c>
      <c r="L48" s="24">
        <v>23126539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504122353</v>
      </c>
      <c r="D50" s="56">
        <f t="shared" ref="D50:L50" si="7">SUM(D47:D49)</f>
        <v>508921376</v>
      </c>
      <c r="E50" s="57">
        <f t="shared" si="7"/>
        <v>543026501</v>
      </c>
      <c r="F50" s="58">
        <f t="shared" si="7"/>
        <v>542039325</v>
      </c>
      <c r="G50" s="56">
        <f t="shared" si="7"/>
        <v>572103982</v>
      </c>
      <c r="H50" s="57">
        <f t="shared" si="7"/>
        <v>572103982</v>
      </c>
      <c r="I50" s="59">
        <f t="shared" si="7"/>
        <v>640371016</v>
      </c>
      <c r="J50" s="60">
        <f t="shared" si="7"/>
        <v>599348604</v>
      </c>
      <c r="K50" s="56">
        <f t="shared" si="7"/>
        <v>629181599</v>
      </c>
      <c r="L50" s="57">
        <f t="shared" si="7"/>
        <v>649829075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24768577</v>
      </c>
      <c r="D6" s="23">
        <v>19162144</v>
      </c>
      <c r="E6" s="24">
        <v>35511405</v>
      </c>
      <c r="F6" s="25">
        <v>265665366</v>
      </c>
      <c r="G6" s="23">
        <v>270620065</v>
      </c>
      <c r="H6" s="24">
        <v>270620065</v>
      </c>
      <c r="I6" s="26">
        <v>6084291</v>
      </c>
      <c r="J6" s="27">
        <v>0</v>
      </c>
      <c r="K6" s="23">
        <v>0</v>
      </c>
      <c r="L6" s="24">
        <v>0</v>
      </c>
    </row>
    <row r="7" spans="1:12" ht="13.5" x14ac:dyDescent="0.25">
      <c r="A7" s="28" t="s">
        <v>22</v>
      </c>
      <c r="B7" s="22" t="s">
        <v>9</v>
      </c>
      <c r="C7" s="23">
        <v>41456931</v>
      </c>
      <c r="D7" s="23">
        <v>60825292</v>
      </c>
      <c r="E7" s="24">
        <v>136523761</v>
      </c>
      <c r="F7" s="25">
        <v>1614231545</v>
      </c>
      <c r="G7" s="23">
        <v>1614231545</v>
      </c>
      <c r="H7" s="24">
        <v>1614231545</v>
      </c>
      <c r="I7" s="26">
        <v>-329071058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19101149</v>
      </c>
      <c r="D8" s="23">
        <v>22747878</v>
      </c>
      <c r="E8" s="24">
        <v>42140044</v>
      </c>
      <c r="F8" s="25">
        <v>249605830</v>
      </c>
      <c r="G8" s="23">
        <v>249605832</v>
      </c>
      <c r="H8" s="24">
        <v>249605832</v>
      </c>
      <c r="I8" s="26">
        <v>-23814923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1959</v>
      </c>
      <c r="G9" s="23">
        <v>1959</v>
      </c>
      <c r="H9" s="24">
        <v>1959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26462195</v>
      </c>
      <c r="D10" s="23">
        <v>25480862</v>
      </c>
      <c r="E10" s="24">
        <v>25503659</v>
      </c>
      <c r="F10" s="25">
        <v>79420615</v>
      </c>
      <c r="G10" s="23">
        <v>79420615</v>
      </c>
      <c r="H10" s="24">
        <v>79420615</v>
      </c>
      <c r="I10" s="26">
        <v>12879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-3417814</v>
      </c>
      <c r="D11" s="23">
        <v>-8459718</v>
      </c>
      <c r="E11" s="24">
        <v>189993261</v>
      </c>
      <c r="F11" s="29">
        <v>23792802</v>
      </c>
      <c r="G11" s="30">
        <v>23792802</v>
      </c>
      <c r="H11" s="31">
        <v>23792802</v>
      </c>
      <c r="I11" s="26">
        <v>19742013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2233674</v>
      </c>
      <c r="D12" s="23">
        <v>2667148</v>
      </c>
      <c r="E12" s="24">
        <v>2712699</v>
      </c>
      <c r="F12" s="25">
        <v>1191571098</v>
      </c>
      <c r="G12" s="23">
        <v>1191571099</v>
      </c>
      <c r="H12" s="24">
        <v>1191571099</v>
      </c>
      <c r="I12" s="26">
        <v>59988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110604712</v>
      </c>
      <c r="D13" s="35">
        <f t="shared" ref="D13:L13" si="0">SUM(D6:D12)</f>
        <v>122423606</v>
      </c>
      <c r="E13" s="36">
        <f t="shared" si="0"/>
        <v>432384829</v>
      </c>
      <c r="F13" s="37">
        <f t="shared" si="0"/>
        <v>3424289215</v>
      </c>
      <c r="G13" s="35">
        <f t="shared" si="0"/>
        <v>3429243917</v>
      </c>
      <c r="H13" s="36">
        <f t="shared" si="0"/>
        <v>3429243917</v>
      </c>
      <c r="I13" s="38">
        <f t="shared" si="0"/>
        <v>-326986810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8034999</v>
      </c>
      <c r="D15" s="23">
        <v>8038522</v>
      </c>
      <c r="E15" s="24">
        <v>31878</v>
      </c>
      <c r="F15" s="25">
        <v>30090</v>
      </c>
      <c r="G15" s="23">
        <v>30090</v>
      </c>
      <c r="H15" s="24">
        <v>30090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3044980</v>
      </c>
      <c r="D16" s="23">
        <v>6094265</v>
      </c>
      <c r="E16" s="24">
        <v>8767885</v>
      </c>
      <c r="F16" s="25">
        <v>7448788</v>
      </c>
      <c r="G16" s="23">
        <v>7448788</v>
      </c>
      <c r="H16" s="24">
        <v>7448788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694853225</v>
      </c>
      <c r="D17" s="23">
        <v>827969036</v>
      </c>
      <c r="E17" s="24">
        <v>830153474</v>
      </c>
      <c r="F17" s="29">
        <v>4159229296</v>
      </c>
      <c r="G17" s="30">
        <v>4165064987</v>
      </c>
      <c r="H17" s="31">
        <v>4165064987</v>
      </c>
      <c r="I17" s="26">
        <v>-25070775</v>
      </c>
      <c r="J17" s="32">
        <v>0</v>
      </c>
      <c r="K17" s="30">
        <v>0</v>
      </c>
      <c r="L17" s="31">
        <v>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6959273</v>
      </c>
      <c r="D20" s="23">
        <v>0</v>
      </c>
      <c r="E20" s="24">
        <v>6959273</v>
      </c>
      <c r="F20" s="25">
        <v>1</v>
      </c>
      <c r="G20" s="23">
        <v>4</v>
      </c>
      <c r="H20" s="24">
        <v>4</v>
      </c>
      <c r="I20" s="26">
        <v>-125500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25508</v>
      </c>
      <c r="D21" s="23">
        <v>12754</v>
      </c>
      <c r="E21" s="24">
        <v>12754</v>
      </c>
      <c r="F21" s="25">
        <v>152855474</v>
      </c>
      <c r="G21" s="23">
        <v>152855474</v>
      </c>
      <c r="H21" s="24">
        <v>152855474</v>
      </c>
      <c r="I21" s="26">
        <v>7828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6</v>
      </c>
      <c r="G22" s="23">
        <v>6</v>
      </c>
      <c r="H22" s="24">
        <v>6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712917985</v>
      </c>
      <c r="D25" s="41">
        <f t="shared" ref="D25:L25" si="1">SUM(D15:D24)</f>
        <v>842114577</v>
      </c>
      <c r="E25" s="42">
        <f t="shared" si="1"/>
        <v>845925264</v>
      </c>
      <c r="F25" s="43">
        <f t="shared" si="1"/>
        <v>4319563655</v>
      </c>
      <c r="G25" s="41">
        <f t="shared" si="1"/>
        <v>4325399349</v>
      </c>
      <c r="H25" s="42">
        <f t="shared" si="1"/>
        <v>4325399349</v>
      </c>
      <c r="I25" s="44">
        <f t="shared" si="1"/>
        <v>-25188447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ht="13.5" x14ac:dyDescent="0.25">
      <c r="A26" s="33" t="s">
        <v>42</v>
      </c>
      <c r="B26" s="34" t="s">
        <v>19</v>
      </c>
      <c r="C26" s="35">
        <f>+C13+C25</f>
        <v>823522697</v>
      </c>
      <c r="D26" s="35">
        <f t="shared" ref="D26:L26" si="2">+D13+D25</f>
        <v>964538183</v>
      </c>
      <c r="E26" s="36">
        <f t="shared" si="2"/>
        <v>1278310093</v>
      </c>
      <c r="F26" s="37">
        <f t="shared" si="2"/>
        <v>7743852870</v>
      </c>
      <c r="G26" s="35">
        <f t="shared" si="2"/>
        <v>7754643266</v>
      </c>
      <c r="H26" s="36">
        <f t="shared" si="2"/>
        <v>7754643266</v>
      </c>
      <c r="I26" s="38">
        <f t="shared" si="2"/>
        <v>-352175257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19766637</v>
      </c>
      <c r="D29" s="23">
        <v>16558311</v>
      </c>
      <c r="E29" s="24">
        <v>16558310</v>
      </c>
      <c r="F29" s="25">
        <v>15359901</v>
      </c>
      <c r="G29" s="23">
        <v>15359901</v>
      </c>
      <c r="H29" s="24">
        <v>15359901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-40500</v>
      </c>
      <c r="D30" s="23">
        <v>1916959</v>
      </c>
      <c r="E30" s="24">
        <v>18273</v>
      </c>
      <c r="F30" s="25">
        <v>48096744</v>
      </c>
      <c r="G30" s="23">
        <v>48096741</v>
      </c>
      <c r="H30" s="24">
        <v>48096741</v>
      </c>
      <c r="I30" s="26">
        <v>117635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2678885</v>
      </c>
      <c r="D31" s="23">
        <v>3003558</v>
      </c>
      <c r="E31" s="24">
        <v>3072135</v>
      </c>
      <c r="F31" s="25">
        <v>2277699</v>
      </c>
      <c r="G31" s="23">
        <v>2277699</v>
      </c>
      <c r="H31" s="24">
        <v>2277699</v>
      </c>
      <c r="I31" s="26">
        <v>113580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124384138</v>
      </c>
      <c r="D32" s="23">
        <v>169779999</v>
      </c>
      <c r="E32" s="24">
        <v>224077235</v>
      </c>
      <c r="F32" s="25">
        <v>1090287281</v>
      </c>
      <c r="G32" s="23">
        <v>1095287277</v>
      </c>
      <c r="H32" s="24">
        <v>1095287277</v>
      </c>
      <c r="I32" s="26">
        <v>-13431233</v>
      </c>
      <c r="J32" s="27">
        <v>0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22341030</v>
      </c>
      <c r="D33" s="23">
        <v>15013816</v>
      </c>
      <c r="E33" s="24">
        <v>35878796</v>
      </c>
      <c r="F33" s="25">
        <v>910449550</v>
      </c>
      <c r="G33" s="23">
        <v>24014032</v>
      </c>
      <c r="H33" s="24">
        <v>24014032</v>
      </c>
      <c r="I33" s="26">
        <v>-10663768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12069884</v>
      </c>
      <c r="D34" s="23">
        <v>9701877</v>
      </c>
      <c r="E34" s="24">
        <v>13985340</v>
      </c>
      <c r="F34" s="25">
        <v>4420330</v>
      </c>
      <c r="G34" s="23">
        <v>4420330</v>
      </c>
      <c r="H34" s="24">
        <v>4420330</v>
      </c>
      <c r="I34" s="26">
        <v>352454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-14140326</v>
      </c>
      <c r="D35" s="23">
        <v>-26625214</v>
      </c>
      <c r="E35" s="24">
        <v>173060015</v>
      </c>
      <c r="F35" s="25">
        <v>431425612</v>
      </c>
      <c r="G35" s="23">
        <v>431425612</v>
      </c>
      <c r="H35" s="24">
        <v>431425612</v>
      </c>
      <c r="I35" s="26">
        <v>-21944640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167059748</v>
      </c>
      <c r="D37" s="35">
        <f t="shared" ref="D37:L37" si="3">SUM(D29:D36)</f>
        <v>189349306</v>
      </c>
      <c r="E37" s="36">
        <f t="shared" si="3"/>
        <v>466650104</v>
      </c>
      <c r="F37" s="37">
        <f t="shared" si="3"/>
        <v>2502317117</v>
      </c>
      <c r="G37" s="35">
        <f t="shared" si="3"/>
        <v>1620881592</v>
      </c>
      <c r="H37" s="36">
        <f t="shared" si="3"/>
        <v>1620881592</v>
      </c>
      <c r="I37" s="38">
        <f t="shared" si="3"/>
        <v>-45455972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528567</v>
      </c>
      <c r="E39" s="24">
        <v>1909553</v>
      </c>
      <c r="F39" s="25">
        <v>111399987</v>
      </c>
      <c r="G39" s="23">
        <v>111399987</v>
      </c>
      <c r="H39" s="24">
        <v>111399987</v>
      </c>
      <c r="I39" s="26">
        <v>-30148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71849731</v>
      </c>
      <c r="D40" s="23">
        <v>71726862</v>
      </c>
      <c r="E40" s="24">
        <v>73514371</v>
      </c>
      <c r="F40" s="25">
        <v>54755528</v>
      </c>
      <c r="G40" s="23">
        <v>54755528</v>
      </c>
      <c r="H40" s="24">
        <v>54755528</v>
      </c>
      <c r="I40" s="26">
        <v>14962157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20549001</v>
      </c>
      <c r="D42" s="23">
        <v>0</v>
      </c>
      <c r="E42" s="24">
        <v>18817001</v>
      </c>
      <c r="F42" s="25">
        <v>46980986</v>
      </c>
      <c r="G42" s="23">
        <v>46980986</v>
      </c>
      <c r="H42" s="24">
        <v>46980986</v>
      </c>
      <c r="I42" s="26">
        <v>-898000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92398732</v>
      </c>
      <c r="D43" s="41">
        <f t="shared" ref="D43:L43" si="4">SUM(D39:D42)</f>
        <v>72255429</v>
      </c>
      <c r="E43" s="42">
        <f t="shared" si="4"/>
        <v>94240925</v>
      </c>
      <c r="F43" s="43">
        <f t="shared" si="4"/>
        <v>213136501</v>
      </c>
      <c r="G43" s="41">
        <f t="shared" si="4"/>
        <v>213136501</v>
      </c>
      <c r="H43" s="42">
        <f t="shared" si="4"/>
        <v>213136501</v>
      </c>
      <c r="I43" s="43">
        <f t="shared" si="4"/>
        <v>14034009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259458480</v>
      </c>
      <c r="D44" s="35">
        <f t="shared" ref="D44:L44" si="5">+D37+D43</f>
        <v>261604735</v>
      </c>
      <c r="E44" s="36">
        <f t="shared" si="5"/>
        <v>560891029</v>
      </c>
      <c r="F44" s="37">
        <f t="shared" si="5"/>
        <v>2715453618</v>
      </c>
      <c r="G44" s="35">
        <f t="shared" si="5"/>
        <v>1834018093</v>
      </c>
      <c r="H44" s="36">
        <f t="shared" si="5"/>
        <v>1834018093</v>
      </c>
      <c r="I44" s="38">
        <f t="shared" si="5"/>
        <v>-31421963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564064217</v>
      </c>
      <c r="D45" s="49">
        <f t="shared" ref="D45:L45" si="6">+D26-D44</f>
        <v>702933448</v>
      </c>
      <c r="E45" s="50">
        <f t="shared" si="6"/>
        <v>717419064</v>
      </c>
      <c r="F45" s="51">
        <f t="shared" si="6"/>
        <v>5028399252</v>
      </c>
      <c r="G45" s="49">
        <f t="shared" si="6"/>
        <v>5920625173</v>
      </c>
      <c r="H45" s="50">
        <f t="shared" si="6"/>
        <v>5920625173</v>
      </c>
      <c r="I45" s="52">
        <f t="shared" si="6"/>
        <v>-320753294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561811561</v>
      </c>
      <c r="D47" s="23">
        <v>748845673</v>
      </c>
      <c r="E47" s="24">
        <v>696364686</v>
      </c>
      <c r="F47" s="25">
        <v>793219748</v>
      </c>
      <c r="G47" s="23">
        <v>793219748</v>
      </c>
      <c r="H47" s="24">
        <v>793219748</v>
      </c>
      <c r="I47" s="26">
        <v>-151628062</v>
      </c>
      <c r="J47" s="27">
        <v>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2252793</v>
      </c>
      <c r="D48" s="23">
        <v>2252793</v>
      </c>
      <c r="E48" s="24">
        <v>2252793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564064354</v>
      </c>
      <c r="D50" s="56">
        <f t="shared" ref="D50:L50" si="7">SUM(D47:D49)</f>
        <v>751098466</v>
      </c>
      <c r="E50" s="57">
        <f t="shared" si="7"/>
        <v>698617479</v>
      </c>
      <c r="F50" s="58">
        <f t="shared" si="7"/>
        <v>793219748</v>
      </c>
      <c r="G50" s="56">
        <f t="shared" si="7"/>
        <v>793219748</v>
      </c>
      <c r="H50" s="57">
        <f t="shared" si="7"/>
        <v>793219748</v>
      </c>
      <c r="I50" s="59">
        <f t="shared" si="7"/>
        <v>-151628062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86909978</v>
      </c>
      <c r="D6" s="23">
        <v>36593421</v>
      </c>
      <c r="E6" s="24">
        <v>93688092</v>
      </c>
      <c r="F6" s="25">
        <v>96890282</v>
      </c>
      <c r="G6" s="23">
        <v>96890282</v>
      </c>
      <c r="H6" s="24">
        <v>96890282</v>
      </c>
      <c r="I6" s="26">
        <v>-106207913</v>
      </c>
      <c r="J6" s="27">
        <v>64261718</v>
      </c>
      <c r="K6" s="23">
        <v>68204487</v>
      </c>
      <c r="L6" s="24">
        <v>69712825</v>
      </c>
    </row>
    <row r="7" spans="1:12" ht="13.5" x14ac:dyDescent="0.25">
      <c r="A7" s="28" t="s">
        <v>22</v>
      </c>
      <c r="B7" s="22" t="s">
        <v>9</v>
      </c>
      <c r="C7" s="23">
        <v>3493227</v>
      </c>
      <c r="D7" s="23">
        <v>3667084</v>
      </c>
      <c r="E7" s="24">
        <v>2073524</v>
      </c>
      <c r="F7" s="25">
        <v>-3914531</v>
      </c>
      <c r="G7" s="23">
        <v>-3914531</v>
      </c>
      <c r="H7" s="24">
        <v>-3914531</v>
      </c>
      <c r="I7" s="26">
        <v>-689194</v>
      </c>
      <c r="J7" s="27">
        <v>3807978</v>
      </c>
      <c r="K7" s="23">
        <v>3686897</v>
      </c>
      <c r="L7" s="24">
        <v>3558550</v>
      </c>
    </row>
    <row r="8" spans="1:12" ht="13.5" x14ac:dyDescent="0.25">
      <c r="A8" s="28" t="s">
        <v>23</v>
      </c>
      <c r="B8" s="22" t="s">
        <v>9</v>
      </c>
      <c r="C8" s="23">
        <v>1389805</v>
      </c>
      <c r="D8" s="23">
        <v>1345885</v>
      </c>
      <c r="E8" s="24">
        <v>-486339</v>
      </c>
      <c r="F8" s="25">
        <v>826304</v>
      </c>
      <c r="G8" s="23">
        <v>826304</v>
      </c>
      <c r="H8" s="24">
        <v>826304</v>
      </c>
      <c r="I8" s="26">
        <v>-1899916</v>
      </c>
      <c r="J8" s="27">
        <v>1076153</v>
      </c>
      <c r="K8" s="23">
        <v>1274720</v>
      </c>
      <c r="L8" s="24">
        <v>1485204</v>
      </c>
    </row>
    <row r="9" spans="1:12" ht="13.5" x14ac:dyDescent="0.25">
      <c r="A9" s="28" t="s">
        <v>24</v>
      </c>
      <c r="B9" s="22" t="s">
        <v>19</v>
      </c>
      <c r="C9" s="23">
        <v>5380</v>
      </c>
      <c r="D9" s="23">
        <v>0</v>
      </c>
      <c r="E9" s="24">
        <v>5599</v>
      </c>
      <c r="F9" s="25">
        <v>8490</v>
      </c>
      <c r="G9" s="23">
        <v>8490</v>
      </c>
      <c r="H9" s="24">
        <v>8490</v>
      </c>
      <c r="I9" s="26">
        <v>-1939</v>
      </c>
      <c r="J9" s="27">
        <v>2367</v>
      </c>
      <c r="K9" s="23">
        <v>2367</v>
      </c>
      <c r="L9" s="24">
        <v>2367</v>
      </c>
    </row>
    <row r="10" spans="1:12" ht="13.5" x14ac:dyDescent="0.25">
      <c r="A10" s="28" t="s">
        <v>25</v>
      </c>
      <c r="B10" s="22" t="s">
        <v>26</v>
      </c>
      <c r="C10" s="23">
        <v>546936</v>
      </c>
      <c r="D10" s="23">
        <v>0</v>
      </c>
      <c r="E10" s="24">
        <v>412067</v>
      </c>
      <c r="F10" s="25">
        <v>613939</v>
      </c>
      <c r="G10" s="23">
        <v>613939</v>
      </c>
      <c r="H10" s="24">
        <v>613939</v>
      </c>
      <c r="I10" s="26">
        <v>0</v>
      </c>
      <c r="J10" s="27">
        <v>399265</v>
      </c>
      <c r="K10" s="23">
        <v>398205</v>
      </c>
      <c r="L10" s="24">
        <v>397081</v>
      </c>
    </row>
    <row r="11" spans="1:12" ht="13.5" x14ac:dyDescent="0.25">
      <c r="A11" s="28" t="s">
        <v>27</v>
      </c>
      <c r="B11" s="22" t="s">
        <v>19</v>
      </c>
      <c r="C11" s="23">
        <v>1312271</v>
      </c>
      <c r="D11" s="23">
        <v>12548236</v>
      </c>
      <c r="E11" s="24">
        <v>1433165</v>
      </c>
      <c r="F11" s="29">
        <v>0</v>
      </c>
      <c r="G11" s="30">
        <v>0</v>
      </c>
      <c r="H11" s="31">
        <v>0</v>
      </c>
      <c r="I11" s="26">
        <v>3003220</v>
      </c>
      <c r="J11" s="32">
        <v>824088</v>
      </c>
      <c r="K11" s="30">
        <v>824088</v>
      </c>
      <c r="L11" s="31">
        <v>824088</v>
      </c>
    </row>
    <row r="12" spans="1:12" ht="13.5" x14ac:dyDescent="0.25">
      <c r="A12" s="28" t="s">
        <v>28</v>
      </c>
      <c r="B12" s="22" t="s">
        <v>19</v>
      </c>
      <c r="C12" s="23">
        <v>15057</v>
      </c>
      <c r="D12" s="23">
        <v>-4267613</v>
      </c>
      <c r="E12" s="24">
        <v>-134816</v>
      </c>
      <c r="F12" s="25">
        <v>324450</v>
      </c>
      <c r="G12" s="23">
        <v>324450</v>
      </c>
      <c r="H12" s="24">
        <v>324450</v>
      </c>
      <c r="I12" s="26">
        <v>-67343</v>
      </c>
      <c r="J12" s="27">
        <v>12591</v>
      </c>
      <c r="K12" s="23">
        <v>12591</v>
      </c>
      <c r="L12" s="24">
        <v>12591</v>
      </c>
    </row>
    <row r="13" spans="1:12" ht="13.5" x14ac:dyDescent="0.25">
      <c r="A13" s="33" t="s">
        <v>29</v>
      </c>
      <c r="B13" s="34" t="s">
        <v>19</v>
      </c>
      <c r="C13" s="35">
        <f>SUM(C6:C12)</f>
        <v>93672654</v>
      </c>
      <c r="D13" s="35">
        <f t="shared" ref="D13:L13" si="0">SUM(D6:D12)</f>
        <v>49887013</v>
      </c>
      <c r="E13" s="36">
        <f t="shared" si="0"/>
        <v>96991292</v>
      </c>
      <c r="F13" s="37">
        <f t="shared" si="0"/>
        <v>94748934</v>
      </c>
      <c r="G13" s="35">
        <f t="shared" si="0"/>
        <v>94748934</v>
      </c>
      <c r="H13" s="36">
        <f t="shared" si="0"/>
        <v>94748934</v>
      </c>
      <c r="I13" s="38">
        <f t="shared" si="0"/>
        <v>-105863085</v>
      </c>
      <c r="J13" s="39">
        <f t="shared" si="0"/>
        <v>70384160</v>
      </c>
      <c r="K13" s="35">
        <f t="shared" si="0"/>
        <v>74403355</v>
      </c>
      <c r="L13" s="36">
        <f t="shared" si="0"/>
        <v>75992706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15871521</v>
      </c>
      <c r="D16" s="23">
        <v>0</v>
      </c>
      <c r="E16" s="24">
        <v>15858580</v>
      </c>
      <c r="F16" s="25">
        <v>17830452</v>
      </c>
      <c r="G16" s="23">
        <v>17830452</v>
      </c>
      <c r="H16" s="24">
        <v>17830452</v>
      </c>
      <c r="I16" s="26">
        <v>0</v>
      </c>
      <c r="J16" s="27">
        <v>15845639</v>
      </c>
      <c r="K16" s="23">
        <v>15845639</v>
      </c>
      <c r="L16" s="24">
        <v>15845639</v>
      </c>
    </row>
    <row r="17" spans="1:12" ht="13.5" x14ac:dyDescent="0.25">
      <c r="A17" s="28" t="s">
        <v>33</v>
      </c>
      <c r="B17" s="22" t="s">
        <v>34</v>
      </c>
      <c r="C17" s="23">
        <v>179993007</v>
      </c>
      <c r="D17" s="23">
        <v>56875118</v>
      </c>
      <c r="E17" s="24">
        <v>237830381</v>
      </c>
      <c r="F17" s="29">
        <v>354443199</v>
      </c>
      <c r="G17" s="30">
        <v>354443199</v>
      </c>
      <c r="H17" s="31">
        <v>354443199</v>
      </c>
      <c r="I17" s="26">
        <v>2958310</v>
      </c>
      <c r="J17" s="32">
        <v>251326472</v>
      </c>
      <c r="K17" s="30">
        <v>255973906</v>
      </c>
      <c r="L17" s="31">
        <v>260466983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71742</v>
      </c>
      <c r="F18" s="25">
        <v>0</v>
      </c>
      <c r="G18" s="23">
        <v>0</v>
      </c>
      <c r="H18" s="24">
        <v>0</v>
      </c>
      <c r="I18" s="26">
        <v>0</v>
      </c>
      <c r="J18" s="27">
        <v>63190</v>
      </c>
      <c r="K18" s="23">
        <v>63190</v>
      </c>
      <c r="L18" s="24">
        <v>63190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14900</v>
      </c>
      <c r="D20" s="23">
        <v>0</v>
      </c>
      <c r="E20" s="24">
        <v>14900</v>
      </c>
      <c r="F20" s="25">
        <v>16712</v>
      </c>
      <c r="G20" s="23">
        <v>16712</v>
      </c>
      <c r="H20" s="24">
        <v>16712</v>
      </c>
      <c r="I20" s="26">
        <v>0</v>
      </c>
      <c r="J20" s="27">
        <v>14900</v>
      </c>
      <c r="K20" s="23">
        <v>14900</v>
      </c>
      <c r="L20" s="24">
        <v>14900</v>
      </c>
    </row>
    <row r="21" spans="1:12" ht="13.5" x14ac:dyDescent="0.25">
      <c r="A21" s="28" t="s">
        <v>38</v>
      </c>
      <c r="B21" s="22" t="s">
        <v>19</v>
      </c>
      <c r="C21" s="23">
        <v>27477</v>
      </c>
      <c r="D21" s="23">
        <v>0</v>
      </c>
      <c r="E21" s="24">
        <v>17575</v>
      </c>
      <c r="F21" s="25">
        <v>41803</v>
      </c>
      <c r="G21" s="23">
        <v>41803</v>
      </c>
      <c r="H21" s="24">
        <v>41803</v>
      </c>
      <c r="I21" s="26">
        <v>0</v>
      </c>
      <c r="J21" s="27">
        <v>11616</v>
      </c>
      <c r="K21" s="23">
        <v>11616</v>
      </c>
      <c r="L21" s="24">
        <v>11616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7137</v>
      </c>
      <c r="D23" s="23">
        <v>0</v>
      </c>
      <c r="E23" s="24">
        <v>2083</v>
      </c>
      <c r="F23" s="25">
        <v>19785</v>
      </c>
      <c r="G23" s="23">
        <v>19785</v>
      </c>
      <c r="H23" s="24">
        <v>19785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195914042</v>
      </c>
      <c r="D25" s="41">
        <f t="shared" ref="D25:L25" si="1">SUM(D15:D24)</f>
        <v>56875118</v>
      </c>
      <c r="E25" s="42">
        <f t="shared" si="1"/>
        <v>253795261</v>
      </c>
      <c r="F25" s="43">
        <f t="shared" si="1"/>
        <v>372351951</v>
      </c>
      <c r="G25" s="41">
        <f t="shared" si="1"/>
        <v>372351951</v>
      </c>
      <c r="H25" s="42">
        <f t="shared" si="1"/>
        <v>372351951</v>
      </c>
      <c r="I25" s="44">
        <f t="shared" si="1"/>
        <v>2958310</v>
      </c>
      <c r="J25" s="45">
        <f t="shared" si="1"/>
        <v>267261817</v>
      </c>
      <c r="K25" s="41">
        <f t="shared" si="1"/>
        <v>271909251</v>
      </c>
      <c r="L25" s="42">
        <f t="shared" si="1"/>
        <v>276402328</v>
      </c>
    </row>
    <row r="26" spans="1:12" ht="13.5" x14ac:dyDescent="0.25">
      <c r="A26" s="33" t="s">
        <v>42</v>
      </c>
      <c r="B26" s="34" t="s">
        <v>19</v>
      </c>
      <c r="C26" s="35">
        <f>+C13+C25</f>
        <v>289586696</v>
      </c>
      <c r="D26" s="35">
        <f t="shared" ref="D26:L26" si="2">+D13+D25</f>
        <v>106762131</v>
      </c>
      <c r="E26" s="36">
        <f t="shared" si="2"/>
        <v>350786553</v>
      </c>
      <c r="F26" s="37">
        <f t="shared" si="2"/>
        <v>467100885</v>
      </c>
      <c r="G26" s="35">
        <f t="shared" si="2"/>
        <v>467100885</v>
      </c>
      <c r="H26" s="36">
        <f t="shared" si="2"/>
        <v>467100885</v>
      </c>
      <c r="I26" s="38">
        <f t="shared" si="2"/>
        <v>-102904775</v>
      </c>
      <c r="J26" s="39">
        <f t="shared" si="2"/>
        <v>337645977</v>
      </c>
      <c r="K26" s="35">
        <f t="shared" si="2"/>
        <v>346312606</v>
      </c>
      <c r="L26" s="36">
        <f t="shared" si="2"/>
        <v>352395034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348679</v>
      </c>
      <c r="D31" s="23">
        <v>1708</v>
      </c>
      <c r="E31" s="24">
        <v>60807</v>
      </c>
      <c r="F31" s="25">
        <v>380383</v>
      </c>
      <c r="G31" s="23">
        <v>380383</v>
      </c>
      <c r="H31" s="24">
        <v>380383</v>
      </c>
      <c r="I31" s="26">
        <v>-28149</v>
      </c>
      <c r="J31" s="27">
        <v>381089</v>
      </c>
      <c r="K31" s="23">
        <v>381089</v>
      </c>
      <c r="L31" s="24">
        <v>381089</v>
      </c>
    </row>
    <row r="32" spans="1:12" ht="13.5" x14ac:dyDescent="0.25">
      <c r="A32" s="28" t="s">
        <v>48</v>
      </c>
      <c r="B32" s="22" t="s">
        <v>49</v>
      </c>
      <c r="C32" s="23">
        <v>2627086</v>
      </c>
      <c r="D32" s="23">
        <v>-3700945</v>
      </c>
      <c r="E32" s="24">
        <v>59529438</v>
      </c>
      <c r="F32" s="25">
        <v>1153515</v>
      </c>
      <c r="G32" s="23">
        <v>1153515</v>
      </c>
      <c r="H32" s="24">
        <v>1153515</v>
      </c>
      <c r="I32" s="26">
        <v>-90279993</v>
      </c>
      <c r="J32" s="27">
        <v>4786049</v>
      </c>
      <c r="K32" s="23">
        <v>4786049</v>
      </c>
      <c r="L32" s="24">
        <v>4786049</v>
      </c>
    </row>
    <row r="33" spans="1:12" ht="13.5" x14ac:dyDescent="0.25">
      <c r="A33" s="28" t="s">
        <v>50</v>
      </c>
      <c r="B33" s="22" t="s">
        <v>51</v>
      </c>
      <c r="C33" s="23">
        <v>57573401</v>
      </c>
      <c r="D33" s="23">
        <v>60911921</v>
      </c>
      <c r="E33" s="24">
        <v>41088678</v>
      </c>
      <c r="F33" s="25">
        <v>-20676360</v>
      </c>
      <c r="G33" s="23">
        <v>-20676360</v>
      </c>
      <c r="H33" s="24">
        <v>-20676360</v>
      </c>
      <c r="I33" s="26">
        <v>3084248</v>
      </c>
      <c r="J33" s="27">
        <v>17129347</v>
      </c>
      <c r="K33" s="23">
        <v>17129347</v>
      </c>
      <c r="L33" s="24">
        <v>17129347</v>
      </c>
    </row>
    <row r="34" spans="1:12" ht="13.5" x14ac:dyDescent="0.25">
      <c r="A34" s="28" t="s">
        <v>52</v>
      </c>
      <c r="B34" s="22" t="s">
        <v>19</v>
      </c>
      <c r="C34" s="23">
        <v>2947222</v>
      </c>
      <c r="D34" s="23">
        <v>14410</v>
      </c>
      <c r="E34" s="24">
        <v>3204960</v>
      </c>
      <c r="F34" s="25">
        <v>3128790</v>
      </c>
      <c r="G34" s="23">
        <v>3128790</v>
      </c>
      <c r="H34" s="24">
        <v>3128790</v>
      </c>
      <c r="I34" s="26">
        <v>-548790</v>
      </c>
      <c r="J34" s="27">
        <v>6509128</v>
      </c>
      <c r="K34" s="23">
        <v>8663343</v>
      </c>
      <c r="L34" s="24">
        <v>10946405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2582730</v>
      </c>
      <c r="E35" s="24">
        <v>3434025</v>
      </c>
      <c r="F35" s="25">
        <v>166418</v>
      </c>
      <c r="G35" s="23">
        <v>166418</v>
      </c>
      <c r="H35" s="24">
        <v>166418</v>
      </c>
      <c r="I35" s="26">
        <v>1129849</v>
      </c>
      <c r="J35" s="27">
        <v>2790972</v>
      </c>
      <c r="K35" s="23">
        <v>2790972</v>
      </c>
      <c r="L35" s="24">
        <v>2790972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63496388</v>
      </c>
      <c r="D37" s="35">
        <f t="shared" ref="D37:L37" si="3">SUM(D29:D36)</f>
        <v>59809824</v>
      </c>
      <c r="E37" s="36">
        <f t="shared" si="3"/>
        <v>107317908</v>
      </c>
      <c r="F37" s="37">
        <f t="shared" si="3"/>
        <v>-15847254</v>
      </c>
      <c r="G37" s="35">
        <f t="shared" si="3"/>
        <v>-15847254</v>
      </c>
      <c r="H37" s="36">
        <f t="shared" si="3"/>
        <v>-15847254</v>
      </c>
      <c r="I37" s="38">
        <f t="shared" si="3"/>
        <v>-86642835</v>
      </c>
      <c r="J37" s="39">
        <f t="shared" si="3"/>
        <v>31596585</v>
      </c>
      <c r="K37" s="35">
        <f t="shared" si="3"/>
        <v>33750800</v>
      </c>
      <c r="L37" s="36">
        <f t="shared" si="3"/>
        <v>36033862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8526589</v>
      </c>
      <c r="G39" s="23">
        <v>8526589</v>
      </c>
      <c r="H39" s="24">
        <v>8526589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9494320</v>
      </c>
      <c r="D40" s="23">
        <v>0</v>
      </c>
      <c r="E40" s="24">
        <v>7589094</v>
      </c>
      <c r="F40" s="25">
        <v>-1</v>
      </c>
      <c r="G40" s="23">
        <v>-1</v>
      </c>
      <c r="H40" s="24">
        <v>-1</v>
      </c>
      <c r="I40" s="26">
        <v>0</v>
      </c>
      <c r="J40" s="27">
        <v>7684350</v>
      </c>
      <c r="K40" s="23">
        <v>7735230</v>
      </c>
      <c r="L40" s="24">
        <v>7789160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7791000</v>
      </c>
      <c r="D42" s="23">
        <v>0</v>
      </c>
      <c r="E42" s="24">
        <v>8273000</v>
      </c>
      <c r="F42" s="25">
        <v>0</v>
      </c>
      <c r="G42" s="23">
        <v>0</v>
      </c>
      <c r="H42" s="24">
        <v>0</v>
      </c>
      <c r="I42" s="26">
        <v>0</v>
      </c>
      <c r="J42" s="27">
        <v>9860632</v>
      </c>
      <c r="K42" s="23">
        <v>10572952</v>
      </c>
      <c r="L42" s="24">
        <v>11328011</v>
      </c>
    </row>
    <row r="43" spans="1:12" ht="13.5" x14ac:dyDescent="0.25">
      <c r="A43" s="33" t="s">
        <v>60</v>
      </c>
      <c r="B43" s="40" t="s">
        <v>19</v>
      </c>
      <c r="C43" s="35">
        <f>SUM(C39:C42)</f>
        <v>17285320</v>
      </c>
      <c r="D43" s="41">
        <f t="shared" ref="D43:L43" si="4">SUM(D39:D42)</f>
        <v>0</v>
      </c>
      <c r="E43" s="42">
        <f t="shared" si="4"/>
        <v>15862094</v>
      </c>
      <c r="F43" s="43">
        <f t="shared" si="4"/>
        <v>8526588</v>
      </c>
      <c r="G43" s="41">
        <f t="shared" si="4"/>
        <v>8526588</v>
      </c>
      <c r="H43" s="42">
        <f t="shared" si="4"/>
        <v>8526588</v>
      </c>
      <c r="I43" s="43">
        <f t="shared" si="4"/>
        <v>0</v>
      </c>
      <c r="J43" s="45">
        <f t="shared" si="4"/>
        <v>17544982</v>
      </c>
      <c r="K43" s="41">
        <f t="shared" si="4"/>
        <v>18308182</v>
      </c>
      <c r="L43" s="42">
        <f t="shared" si="4"/>
        <v>19117171</v>
      </c>
    </row>
    <row r="44" spans="1:12" ht="13.5" x14ac:dyDescent="0.25">
      <c r="A44" s="33" t="s">
        <v>61</v>
      </c>
      <c r="B44" s="34" t="s">
        <v>19</v>
      </c>
      <c r="C44" s="35">
        <f>+C37+C43</f>
        <v>80781708</v>
      </c>
      <c r="D44" s="35">
        <f t="shared" ref="D44:L44" si="5">+D37+D43</f>
        <v>59809824</v>
      </c>
      <c r="E44" s="36">
        <f t="shared" si="5"/>
        <v>123180002</v>
      </c>
      <c r="F44" s="37">
        <f t="shared" si="5"/>
        <v>-7320666</v>
      </c>
      <c r="G44" s="35">
        <f t="shared" si="5"/>
        <v>-7320666</v>
      </c>
      <c r="H44" s="36">
        <f t="shared" si="5"/>
        <v>-7320666</v>
      </c>
      <c r="I44" s="38">
        <f t="shared" si="5"/>
        <v>-86642835</v>
      </c>
      <c r="J44" s="39">
        <f t="shared" si="5"/>
        <v>49141567</v>
      </c>
      <c r="K44" s="35">
        <f t="shared" si="5"/>
        <v>52058982</v>
      </c>
      <c r="L44" s="36">
        <f t="shared" si="5"/>
        <v>55151033</v>
      </c>
    </row>
    <row r="45" spans="1:12" ht="13.5" x14ac:dyDescent="0.25">
      <c r="A45" s="47" t="s">
        <v>62</v>
      </c>
      <c r="B45" s="48" t="s">
        <v>63</v>
      </c>
      <c r="C45" s="49">
        <f>+C26-C44</f>
        <v>208804988</v>
      </c>
      <c r="D45" s="49">
        <f t="shared" ref="D45:L45" si="6">+D26-D44</f>
        <v>46952307</v>
      </c>
      <c r="E45" s="50">
        <f t="shared" si="6"/>
        <v>227606551</v>
      </c>
      <c r="F45" s="51">
        <f t="shared" si="6"/>
        <v>474421551</v>
      </c>
      <c r="G45" s="49">
        <f t="shared" si="6"/>
        <v>474421551</v>
      </c>
      <c r="H45" s="50">
        <f t="shared" si="6"/>
        <v>474421551</v>
      </c>
      <c r="I45" s="52">
        <f t="shared" si="6"/>
        <v>-16261940</v>
      </c>
      <c r="J45" s="53">
        <f t="shared" si="6"/>
        <v>288504410</v>
      </c>
      <c r="K45" s="49">
        <f t="shared" si="6"/>
        <v>294253624</v>
      </c>
      <c r="L45" s="50">
        <f t="shared" si="6"/>
        <v>297244001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236594933</v>
      </c>
      <c r="D47" s="23">
        <v>1208317</v>
      </c>
      <c r="E47" s="24">
        <v>251205693</v>
      </c>
      <c r="F47" s="25">
        <v>483498688</v>
      </c>
      <c r="G47" s="23">
        <v>483498688</v>
      </c>
      <c r="H47" s="24">
        <v>483498688</v>
      </c>
      <c r="I47" s="26">
        <v>-3733</v>
      </c>
      <c r="J47" s="27">
        <v>276701600</v>
      </c>
      <c r="K47" s="23">
        <v>282850814</v>
      </c>
      <c r="L47" s="24">
        <v>285841191</v>
      </c>
    </row>
    <row r="48" spans="1:12" ht="13.5" x14ac:dyDescent="0.25">
      <c r="A48" s="28" t="s">
        <v>67</v>
      </c>
      <c r="B48" s="22" t="s">
        <v>68</v>
      </c>
      <c r="C48" s="23">
        <v>-11400293</v>
      </c>
      <c r="D48" s="23">
        <v>0</v>
      </c>
      <c r="E48" s="24">
        <v>11402116</v>
      </c>
      <c r="F48" s="25">
        <v>12794968</v>
      </c>
      <c r="G48" s="23">
        <v>12794968</v>
      </c>
      <c r="H48" s="24">
        <v>12794968</v>
      </c>
      <c r="I48" s="26">
        <v>0</v>
      </c>
      <c r="J48" s="27">
        <v>11402810</v>
      </c>
      <c r="K48" s="23">
        <v>11402810</v>
      </c>
      <c r="L48" s="24">
        <v>11402810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225194640</v>
      </c>
      <c r="D50" s="56">
        <f t="shared" ref="D50:L50" si="7">SUM(D47:D49)</f>
        <v>1208317</v>
      </c>
      <c r="E50" s="57">
        <f t="shared" si="7"/>
        <v>262607809</v>
      </c>
      <c r="F50" s="58">
        <f t="shared" si="7"/>
        <v>496293656</v>
      </c>
      <c r="G50" s="56">
        <f t="shared" si="7"/>
        <v>496293656</v>
      </c>
      <c r="H50" s="57">
        <f t="shared" si="7"/>
        <v>496293656</v>
      </c>
      <c r="I50" s="59">
        <f t="shared" si="7"/>
        <v>-3733</v>
      </c>
      <c r="J50" s="60">
        <f t="shared" si="7"/>
        <v>288104410</v>
      </c>
      <c r="K50" s="56">
        <f t="shared" si="7"/>
        <v>294253624</v>
      </c>
      <c r="L50" s="57">
        <f t="shared" si="7"/>
        <v>297244001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-39907395</v>
      </c>
      <c r="D6" s="23">
        <v>22429619</v>
      </c>
      <c r="E6" s="24">
        <v>-22815266</v>
      </c>
      <c r="F6" s="25">
        <v>71668338</v>
      </c>
      <c r="G6" s="23">
        <v>26189291</v>
      </c>
      <c r="H6" s="24">
        <v>26189291</v>
      </c>
      <c r="I6" s="26">
        <v>-51150097</v>
      </c>
      <c r="J6" s="27">
        <v>141077247</v>
      </c>
      <c r="K6" s="23">
        <v>39187310</v>
      </c>
      <c r="L6" s="24">
        <v>39204150</v>
      </c>
    </row>
    <row r="7" spans="1:12" ht="13.5" x14ac:dyDescent="0.25">
      <c r="A7" s="28" t="s">
        <v>22</v>
      </c>
      <c r="B7" s="22" t="s">
        <v>9</v>
      </c>
      <c r="C7" s="23">
        <v>13727065</v>
      </c>
      <c r="D7" s="23">
        <v>20915318</v>
      </c>
      <c r="E7" s="24">
        <v>30647546</v>
      </c>
      <c r="F7" s="25">
        <v>-87003315</v>
      </c>
      <c r="G7" s="23">
        <v>-115646848</v>
      </c>
      <c r="H7" s="24">
        <v>-115646848</v>
      </c>
      <c r="I7" s="26">
        <v>-18723740</v>
      </c>
      <c r="J7" s="27">
        <v>-422358</v>
      </c>
      <c r="K7" s="23">
        <v>64024679</v>
      </c>
      <c r="L7" s="24">
        <v>67197244</v>
      </c>
    </row>
    <row r="8" spans="1:12" ht="13.5" x14ac:dyDescent="0.25">
      <c r="A8" s="28" t="s">
        <v>23</v>
      </c>
      <c r="B8" s="22" t="s">
        <v>9</v>
      </c>
      <c r="C8" s="23">
        <v>3388928</v>
      </c>
      <c r="D8" s="23">
        <v>4546192</v>
      </c>
      <c r="E8" s="24">
        <v>7260070</v>
      </c>
      <c r="F8" s="25">
        <v>144545887</v>
      </c>
      <c r="G8" s="23">
        <v>144431770</v>
      </c>
      <c r="H8" s="24">
        <v>144431770</v>
      </c>
      <c r="I8" s="26">
        <v>442666</v>
      </c>
      <c r="J8" s="27">
        <v>162283820</v>
      </c>
      <c r="K8" s="23">
        <v>162284820</v>
      </c>
      <c r="L8" s="24">
        <v>169699430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28421</v>
      </c>
      <c r="D10" s="23">
        <v>30407</v>
      </c>
      <c r="E10" s="24">
        <v>30407</v>
      </c>
      <c r="F10" s="25">
        <v>-557986</v>
      </c>
      <c r="G10" s="23">
        <v>2431280</v>
      </c>
      <c r="H10" s="24">
        <v>2431280</v>
      </c>
      <c r="I10" s="26">
        <v>0</v>
      </c>
      <c r="J10" s="27">
        <v>-5219019</v>
      </c>
      <c r="K10" s="23">
        <v>-5449893</v>
      </c>
      <c r="L10" s="24">
        <v>-5691387</v>
      </c>
    </row>
    <row r="11" spans="1:12" ht="13.5" x14ac:dyDescent="0.25">
      <c r="A11" s="28" t="s">
        <v>27</v>
      </c>
      <c r="B11" s="22" t="s">
        <v>19</v>
      </c>
      <c r="C11" s="23">
        <v>18891373</v>
      </c>
      <c r="D11" s="23">
        <v>21800888</v>
      </c>
      <c r="E11" s="24">
        <v>21409832</v>
      </c>
      <c r="F11" s="29">
        <v>0</v>
      </c>
      <c r="G11" s="30">
        <v>-391055</v>
      </c>
      <c r="H11" s="31">
        <v>-391055</v>
      </c>
      <c r="I11" s="26">
        <v>205600</v>
      </c>
      <c r="J11" s="32">
        <v>-391055</v>
      </c>
      <c r="K11" s="30">
        <v>-391055</v>
      </c>
      <c r="L11" s="31">
        <v>-391055</v>
      </c>
    </row>
    <row r="12" spans="1:12" ht="13.5" x14ac:dyDescent="0.25">
      <c r="A12" s="28" t="s">
        <v>28</v>
      </c>
      <c r="B12" s="22" t="s">
        <v>19</v>
      </c>
      <c r="C12" s="23">
        <v>446668</v>
      </c>
      <c r="D12" s="23">
        <v>452602</v>
      </c>
      <c r="E12" s="24">
        <v>451992</v>
      </c>
      <c r="F12" s="25">
        <v>0</v>
      </c>
      <c r="G12" s="23">
        <v>-609</v>
      </c>
      <c r="H12" s="24">
        <v>-609</v>
      </c>
      <c r="I12" s="26">
        <v>-431</v>
      </c>
      <c r="J12" s="27">
        <v>0</v>
      </c>
      <c r="K12" s="23">
        <v>-609</v>
      </c>
      <c r="L12" s="24">
        <v>-609</v>
      </c>
    </row>
    <row r="13" spans="1:12" ht="13.5" x14ac:dyDescent="0.25">
      <c r="A13" s="33" t="s">
        <v>29</v>
      </c>
      <c r="B13" s="34" t="s">
        <v>19</v>
      </c>
      <c r="C13" s="35">
        <f>SUM(C6:C12)</f>
        <v>-3424940</v>
      </c>
      <c r="D13" s="35">
        <f t="shared" ref="D13:L13" si="0">SUM(D6:D12)</f>
        <v>70175026</v>
      </c>
      <c r="E13" s="36">
        <f t="shared" si="0"/>
        <v>36984581</v>
      </c>
      <c r="F13" s="37">
        <f t="shared" si="0"/>
        <v>128652924</v>
      </c>
      <c r="G13" s="35">
        <f t="shared" si="0"/>
        <v>57013829</v>
      </c>
      <c r="H13" s="36">
        <f t="shared" si="0"/>
        <v>57013829</v>
      </c>
      <c r="I13" s="38">
        <f t="shared" si="0"/>
        <v>-69226002</v>
      </c>
      <c r="J13" s="39">
        <f t="shared" si="0"/>
        <v>297328635</v>
      </c>
      <c r="K13" s="35">
        <f t="shared" si="0"/>
        <v>259655252</v>
      </c>
      <c r="L13" s="36">
        <f t="shared" si="0"/>
        <v>270017773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25657437</v>
      </c>
      <c r="D16" s="23">
        <v>23739702</v>
      </c>
      <c r="E16" s="24">
        <v>23739702</v>
      </c>
      <c r="F16" s="25">
        <v>26606761</v>
      </c>
      <c r="G16" s="23">
        <v>26606761</v>
      </c>
      <c r="H16" s="24">
        <v>26606761</v>
      </c>
      <c r="I16" s="26">
        <v>0</v>
      </c>
      <c r="J16" s="27">
        <v>26606761</v>
      </c>
      <c r="K16" s="23">
        <v>26606761</v>
      </c>
      <c r="L16" s="24">
        <v>26606761</v>
      </c>
    </row>
    <row r="17" spans="1:12" ht="13.5" x14ac:dyDescent="0.25">
      <c r="A17" s="28" t="s">
        <v>33</v>
      </c>
      <c r="B17" s="22" t="s">
        <v>34</v>
      </c>
      <c r="C17" s="23">
        <v>488763860</v>
      </c>
      <c r="D17" s="23">
        <v>500656620</v>
      </c>
      <c r="E17" s="24">
        <v>528288492</v>
      </c>
      <c r="F17" s="29">
        <v>-1051436006</v>
      </c>
      <c r="G17" s="30">
        <v>-1014838134</v>
      </c>
      <c r="H17" s="31">
        <v>-1014838134</v>
      </c>
      <c r="I17" s="26">
        <v>53211056</v>
      </c>
      <c r="J17" s="32">
        <v>-1269824997</v>
      </c>
      <c r="K17" s="30">
        <v>-1158049649</v>
      </c>
      <c r="L17" s="31">
        <v>-1236442807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102765</v>
      </c>
      <c r="D21" s="23">
        <v>31805</v>
      </c>
      <c r="E21" s="24">
        <v>31806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514524062</v>
      </c>
      <c r="D25" s="41">
        <f t="shared" ref="D25:L25" si="1">SUM(D15:D24)</f>
        <v>524428127</v>
      </c>
      <c r="E25" s="42">
        <f t="shared" si="1"/>
        <v>552060000</v>
      </c>
      <c r="F25" s="43">
        <f t="shared" si="1"/>
        <v>-1024829245</v>
      </c>
      <c r="G25" s="41">
        <f t="shared" si="1"/>
        <v>-988231373</v>
      </c>
      <c r="H25" s="42">
        <f t="shared" si="1"/>
        <v>-988231373</v>
      </c>
      <c r="I25" s="44">
        <f t="shared" si="1"/>
        <v>53211056</v>
      </c>
      <c r="J25" s="45">
        <f t="shared" si="1"/>
        <v>-1243218236</v>
      </c>
      <c r="K25" s="41">
        <f t="shared" si="1"/>
        <v>-1131442888</v>
      </c>
      <c r="L25" s="42">
        <f t="shared" si="1"/>
        <v>-1209836046</v>
      </c>
    </row>
    <row r="26" spans="1:12" ht="13.5" x14ac:dyDescent="0.25">
      <c r="A26" s="33" t="s">
        <v>42</v>
      </c>
      <c r="B26" s="34" t="s">
        <v>19</v>
      </c>
      <c r="C26" s="35">
        <f>+C13+C25</f>
        <v>511099122</v>
      </c>
      <c r="D26" s="35">
        <f t="shared" ref="D26:L26" si="2">+D13+D25</f>
        <v>594603153</v>
      </c>
      <c r="E26" s="36">
        <f t="shared" si="2"/>
        <v>589044581</v>
      </c>
      <c r="F26" s="37">
        <f t="shared" si="2"/>
        <v>-896176321</v>
      </c>
      <c r="G26" s="35">
        <f t="shared" si="2"/>
        <v>-931217544</v>
      </c>
      <c r="H26" s="36">
        <f t="shared" si="2"/>
        <v>-931217544</v>
      </c>
      <c r="I26" s="38">
        <f t="shared" si="2"/>
        <v>-16014946</v>
      </c>
      <c r="J26" s="39">
        <f t="shared" si="2"/>
        <v>-945889601</v>
      </c>
      <c r="K26" s="35">
        <f t="shared" si="2"/>
        <v>-871787636</v>
      </c>
      <c r="L26" s="36">
        <f t="shared" si="2"/>
        <v>-939818273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10338493</v>
      </c>
      <c r="D30" s="23">
        <v>0</v>
      </c>
      <c r="E30" s="24">
        <v>4167149</v>
      </c>
      <c r="F30" s="25">
        <v>0</v>
      </c>
      <c r="G30" s="23">
        <v>4167150</v>
      </c>
      <c r="H30" s="24">
        <v>4167150</v>
      </c>
      <c r="I30" s="26">
        <v>4167150</v>
      </c>
      <c r="J30" s="27">
        <v>4167150</v>
      </c>
      <c r="K30" s="23">
        <v>4167150</v>
      </c>
      <c r="L30" s="24">
        <v>4167150</v>
      </c>
    </row>
    <row r="31" spans="1:12" ht="13.5" x14ac:dyDescent="0.25">
      <c r="A31" s="28" t="s">
        <v>47</v>
      </c>
      <c r="B31" s="22" t="s">
        <v>19</v>
      </c>
      <c r="C31" s="23">
        <v>790040</v>
      </c>
      <c r="D31" s="23">
        <v>836968</v>
      </c>
      <c r="E31" s="24">
        <v>932890</v>
      </c>
      <c r="F31" s="25">
        <v>12625994</v>
      </c>
      <c r="G31" s="23">
        <v>12721537</v>
      </c>
      <c r="H31" s="24">
        <v>12721537</v>
      </c>
      <c r="I31" s="26">
        <v>163202</v>
      </c>
      <c r="J31" s="27">
        <v>12625994</v>
      </c>
      <c r="K31" s="23">
        <v>12625994</v>
      </c>
      <c r="L31" s="24">
        <v>12625994</v>
      </c>
    </row>
    <row r="32" spans="1:12" ht="13.5" x14ac:dyDescent="0.25">
      <c r="A32" s="28" t="s">
        <v>48</v>
      </c>
      <c r="B32" s="22" t="s">
        <v>49</v>
      </c>
      <c r="C32" s="23">
        <v>153926238</v>
      </c>
      <c r="D32" s="23">
        <v>167460149</v>
      </c>
      <c r="E32" s="24">
        <v>164019283</v>
      </c>
      <c r="F32" s="25">
        <v>-26684471</v>
      </c>
      <c r="G32" s="23">
        <v>-30125336</v>
      </c>
      <c r="H32" s="24">
        <v>-30125336</v>
      </c>
      <c r="I32" s="26">
        <v>-4391108</v>
      </c>
      <c r="J32" s="27">
        <v>-101647266</v>
      </c>
      <c r="K32" s="23">
        <v>-91408360</v>
      </c>
      <c r="L32" s="24">
        <v>-91953508</v>
      </c>
    </row>
    <row r="33" spans="1:12" ht="13.5" x14ac:dyDescent="0.25">
      <c r="A33" s="28" t="s">
        <v>50</v>
      </c>
      <c r="B33" s="22" t="s">
        <v>51</v>
      </c>
      <c r="C33" s="23">
        <v>25091</v>
      </c>
      <c r="D33" s="23">
        <v>2136387</v>
      </c>
      <c r="E33" s="24">
        <v>2136387</v>
      </c>
      <c r="F33" s="25">
        <v>11098000</v>
      </c>
      <c r="G33" s="23">
        <v>10564000</v>
      </c>
      <c r="H33" s="24">
        <v>10564000</v>
      </c>
      <c r="I33" s="26">
        <v>0</v>
      </c>
      <c r="J33" s="27">
        <v>3000000</v>
      </c>
      <c r="K33" s="23">
        <v>85538000</v>
      </c>
      <c r="L33" s="24">
        <v>17684000</v>
      </c>
    </row>
    <row r="34" spans="1:12" ht="13.5" x14ac:dyDescent="0.25">
      <c r="A34" s="28" t="s">
        <v>52</v>
      </c>
      <c r="B34" s="22" t="s">
        <v>19</v>
      </c>
      <c r="C34" s="23">
        <v>1304000</v>
      </c>
      <c r="D34" s="23">
        <v>751000</v>
      </c>
      <c r="E34" s="24">
        <v>751000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14935197</v>
      </c>
      <c r="D35" s="23">
        <v>17845054</v>
      </c>
      <c r="E35" s="24">
        <v>19842947</v>
      </c>
      <c r="F35" s="25">
        <v>0</v>
      </c>
      <c r="G35" s="23">
        <v>1997892</v>
      </c>
      <c r="H35" s="24">
        <v>1997892</v>
      </c>
      <c r="I35" s="26">
        <v>3688039</v>
      </c>
      <c r="J35" s="27">
        <v>1673596</v>
      </c>
      <c r="K35" s="23">
        <v>1997892</v>
      </c>
      <c r="L35" s="24">
        <v>1997892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181319059</v>
      </c>
      <c r="D37" s="35">
        <f t="shared" ref="D37:L37" si="3">SUM(D29:D36)</f>
        <v>189029558</v>
      </c>
      <c r="E37" s="36">
        <f t="shared" si="3"/>
        <v>191849656</v>
      </c>
      <c r="F37" s="37">
        <f t="shared" si="3"/>
        <v>-2960477</v>
      </c>
      <c r="G37" s="35">
        <f t="shared" si="3"/>
        <v>-674757</v>
      </c>
      <c r="H37" s="36">
        <f t="shared" si="3"/>
        <v>-674757</v>
      </c>
      <c r="I37" s="38">
        <f t="shared" si="3"/>
        <v>3627283</v>
      </c>
      <c r="J37" s="39">
        <f t="shared" si="3"/>
        <v>-80180526</v>
      </c>
      <c r="K37" s="35">
        <f t="shared" si="3"/>
        <v>12920676</v>
      </c>
      <c r="L37" s="36">
        <f t="shared" si="3"/>
        <v>-55478472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2912214</v>
      </c>
      <c r="D39" s="23">
        <v>2617250</v>
      </c>
      <c r="E39" s="24">
        <v>2617250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3457923</v>
      </c>
      <c r="D40" s="23">
        <v>33310207</v>
      </c>
      <c r="E40" s="24">
        <v>33310207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-2000000</v>
      </c>
      <c r="G42" s="23">
        <v>-2000000</v>
      </c>
      <c r="H42" s="24">
        <v>-2000000</v>
      </c>
      <c r="I42" s="26">
        <v>0</v>
      </c>
      <c r="J42" s="27">
        <v>-2098000</v>
      </c>
      <c r="K42" s="23">
        <v>-2194508</v>
      </c>
      <c r="L42" s="24">
        <v>-2295455</v>
      </c>
    </row>
    <row r="43" spans="1:12" ht="13.5" x14ac:dyDescent="0.25">
      <c r="A43" s="33" t="s">
        <v>60</v>
      </c>
      <c r="B43" s="40" t="s">
        <v>19</v>
      </c>
      <c r="C43" s="35">
        <f>SUM(C39:C42)</f>
        <v>6370137</v>
      </c>
      <c r="D43" s="41">
        <f t="shared" ref="D43:L43" si="4">SUM(D39:D42)</f>
        <v>35927457</v>
      </c>
      <c r="E43" s="42">
        <f t="shared" si="4"/>
        <v>35927457</v>
      </c>
      <c r="F43" s="43">
        <f t="shared" si="4"/>
        <v>-2000000</v>
      </c>
      <c r="G43" s="41">
        <f t="shared" si="4"/>
        <v>-2000000</v>
      </c>
      <c r="H43" s="42">
        <f t="shared" si="4"/>
        <v>-2000000</v>
      </c>
      <c r="I43" s="43">
        <f t="shared" si="4"/>
        <v>0</v>
      </c>
      <c r="J43" s="45">
        <f t="shared" si="4"/>
        <v>-2098000</v>
      </c>
      <c r="K43" s="41">
        <f t="shared" si="4"/>
        <v>-2194508</v>
      </c>
      <c r="L43" s="42">
        <f t="shared" si="4"/>
        <v>-2295455</v>
      </c>
    </row>
    <row r="44" spans="1:12" ht="13.5" x14ac:dyDescent="0.25">
      <c r="A44" s="33" t="s">
        <v>61</v>
      </c>
      <c r="B44" s="34" t="s">
        <v>19</v>
      </c>
      <c r="C44" s="35">
        <f>+C37+C43</f>
        <v>187689196</v>
      </c>
      <c r="D44" s="35">
        <f t="shared" ref="D44:L44" si="5">+D37+D43</f>
        <v>224957015</v>
      </c>
      <c r="E44" s="36">
        <f t="shared" si="5"/>
        <v>227777113</v>
      </c>
      <c r="F44" s="37">
        <f t="shared" si="5"/>
        <v>-4960477</v>
      </c>
      <c r="G44" s="35">
        <f t="shared" si="5"/>
        <v>-2674757</v>
      </c>
      <c r="H44" s="36">
        <f t="shared" si="5"/>
        <v>-2674757</v>
      </c>
      <c r="I44" s="38">
        <f t="shared" si="5"/>
        <v>3627283</v>
      </c>
      <c r="J44" s="39">
        <f t="shared" si="5"/>
        <v>-82278526</v>
      </c>
      <c r="K44" s="35">
        <f t="shared" si="5"/>
        <v>10726168</v>
      </c>
      <c r="L44" s="36">
        <f t="shared" si="5"/>
        <v>-57773927</v>
      </c>
    </row>
    <row r="45" spans="1:12" ht="13.5" x14ac:dyDescent="0.25">
      <c r="A45" s="47" t="s">
        <v>62</v>
      </c>
      <c r="B45" s="48" t="s">
        <v>63</v>
      </c>
      <c r="C45" s="49">
        <f>+C26-C44</f>
        <v>323409926</v>
      </c>
      <c r="D45" s="49">
        <f t="shared" ref="D45:L45" si="6">+D26-D44</f>
        <v>369646138</v>
      </c>
      <c r="E45" s="50">
        <f t="shared" si="6"/>
        <v>361267468</v>
      </c>
      <c r="F45" s="51">
        <f t="shared" si="6"/>
        <v>-891215844</v>
      </c>
      <c r="G45" s="49">
        <f t="shared" si="6"/>
        <v>-928542787</v>
      </c>
      <c r="H45" s="50">
        <f t="shared" si="6"/>
        <v>-928542787</v>
      </c>
      <c r="I45" s="52">
        <f t="shared" si="6"/>
        <v>-19642229</v>
      </c>
      <c r="J45" s="53">
        <f t="shared" si="6"/>
        <v>-863611075</v>
      </c>
      <c r="K45" s="49">
        <f t="shared" si="6"/>
        <v>-882513804</v>
      </c>
      <c r="L45" s="50">
        <f t="shared" si="6"/>
        <v>-882044346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323893361</v>
      </c>
      <c r="D47" s="23">
        <v>313084424</v>
      </c>
      <c r="E47" s="24">
        <v>357520229</v>
      </c>
      <c r="F47" s="25">
        <v>-892479444</v>
      </c>
      <c r="G47" s="23">
        <v>-927051133</v>
      </c>
      <c r="H47" s="24">
        <v>-927051133</v>
      </c>
      <c r="I47" s="26">
        <v>-19642232</v>
      </c>
      <c r="J47" s="27">
        <v>-863611075</v>
      </c>
      <c r="K47" s="23">
        <v>-882513804</v>
      </c>
      <c r="L47" s="24">
        <v>-882044346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323893361</v>
      </c>
      <c r="D50" s="56">
        <f t="shared" ref="D50:L50" si="7">SUM(D47:D49)</f>
        <v>313084424</v>
      </c>
      <c r="E50" s="57">
        <f t="shared" si="7"/>
        <v>357520229</v>
      </c>
      <c r="F50" s="58">
        <f t="shared" si="7"/>
        <v>-892479444</v>
      </c>
      <c r="G50" s="56">
        <f t="shared" si="7"/>
        <v>-927051133</v>
      </c>
      <c r="H50" s="57">
        <f t="shared" si="7"/>
        <v>-927051133</v>
      </c>
      <c r="I50" s="59">
        <f t="shared" si="7"/>
        <v>-19642232</v>
      </c>
      <c r="J50" s="60">
        <f t="shared" si="7"/>
        <v>-863611075</v>
      </c>
      <c r="K50" s="56">
        <f t="shared" si="7"/>
        <v>-882513804</v>
      </c>
      <c r="L50" s="57">
        <f t="shared" si="7"/>
        <v>-882044346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-180223</v>
      </c>
      <c r="D6" s="23">
        <v>668470</v>
      </c>
      <c r="E6" s="24">
        <v>4278293</v>
      </c>
      <c r="F6" s="25">
        <v>6874951</v>
      </c>
      <c r="G6" s="23">
        <v>6874951</v>
      </c>
      <c r="H6" s="24">
        <v>6874951</v>
      </c>
      <c r="I6" s="26">
        <v>34630251</v>
      </c>
      <c r="J6" s="27">
        <v>8335476</v>
      </c>
      <c r="K6" s="23">
        <v>9795983</v>
      </c>
      <c r="L6" s="24">
        <v>9796004</v>
      </c>
    </row>
    <row r="7" spans="1:12" ht="13.5" x14ac:dyDescent="0.25">
      <c r="A7" s="28" t="s">
        <v>22</v>
      </c>
      <c r="B7" s="22" t="s">
        <v>9</v>
      </c>
      <c r="C7" s="23">
        <v>2508883</v>
      </c>
      <c r="D7" s="23">
        <v>13809215</v>
      </c>
      <c r="E7" s="24">
        <v>4695484</v>
      </c>
      <c r="F7" s="25">
        <v>3753609</v>
      </c>
      <c r="G7" s="23">
        <v>3753610</v>
      </c>
      <c r="H7" s="24">
        <v>3753610</v>
      </c>
      <c r="I7" s="26">
        <v>9218686</v>
      </c>
      <c r="J7" s="27">
        <v>3753612</v>
      </c>
      <c r="K7" s="23">
        <v>3753609</v>
      </c>
      <c r="L7" s="24">
        <v>3753662</v>
      </c>
    </row>
    <row r="8" spans="1:12" ht="13.5" x14ac:dyDescent="0.25">
      <c r="A8" s="28" t="s">
        <v>23</v>
      </c>
      <c r="B8" s="22" t="s">
        <v>9</v>
      </c>
      <c r="C8" s="23">
        <v>613681</v>
      </c>
      <c r="D8" s="23">
        <v>12911120</v>
      </c>
      <c r="E8" s="24">
        <v>1283031</v>
      </c>
      <c r="F8" s="25">
        <v>28</v>
      </c>
      <c r="G8" s="23">
        <v>28</v>
      </c>
      <c r="H8" s="24">
        <v>28</v>
      </c>
      <c r="I8" s="26">
        <v>-17433528</v>
      </c>
      <c r="J8" s="27">
        <v>0</v>
      </c>
      <c r="K8" s="23">
        <v>0</v>
      </c>
      <c r="L8" s="24">
        <v>115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68774</v>
      </c>
      <c r="D10" s="23">
        <v>12991</v>
      </c>
      <c r="E10" s="24">
        <v>13051</v>
      </c>
      <c r="F10" s="25">
        <v>2220</v>
      </c>
      <c r="G10" s="23">
        <v>2220</v>
      </c>
      <c r="H10" s="24">
        <v>2220</v>
      </c>
      <c r="I10" s="26">
        <v>0</v>
      </c>
      <c r="J10" s="27">
        <v>2220</v>
      </c>
      <c r="K10" s="23">
        <v>2220</v>
      </c>
      <c r="L10" s="24">
        <v>2259</v>
      </c>
    </row>
    <row r="11" spans="1:12" ht="13.5" x14ac:dyDescent="0.25">
      <c r="A11" s="28" t="s">
        <v>27</v>
      </c>
      <c r="B11" s="22" t="s">
        <v>19</v>
      </c>
      <c r="C11" s="23">
        <v>7802587</v>
      </c>
      <c r="D11" s="23">
        <v>14693974</v>
      </c>
      <c r="E11" s="24">
        <v>22082952</v>
      </c>
      <c r="F11" s="29">
        <v>0</v>
      </c>
      <c r="G11" s="30">
        <v>0</v>
      </c>
      <c r="H11" s="31">
        <v>0</v>
      </c>
      <c r="I11" s="26">
        <v>3690523</v>
      </c>
      <c r="J11" s="32">
        <v>0</v>
      </c>
      <c r="K11" s="30">
        <v>0</v>
      </c>
      <c r="L11" s="31">
        <v>26</v>
      </c>
    </row>
    <row r="12" spans="1:12" ht="13.5" x14ac:dyDescent="0.25">
      <c r="A12" s="28" t="s">
        <v>28</v>
      </c>
      <c r="B12" s="22" t="s">
        <v>19</v>
      </c>
      <c r="C12" s="23">
        <v>-51388</v>
      </c>
      <c r="D12" s="23">
        <v>-47338</v>
      </c>
      <c r="E12" s="24">
        <v>-60583</v>
      </c>
      <c r="F12" s="25">
        <v>0</v>
      </c>
      <c r="G12" s="23">
        <v>0</v>
      </c>
      <c r="H12" s="24">
        <v>0</v>
      </c>
      <c r="I12" s="26">
        <v>-20</v>
      </c>
      <c r="J12" s="27">
        <v>0</v>
      </c>
      <c r="K12" s="23">
        <v>0</v>
      </c>
      <c r="L12" s="24">
        <v>248</v>
      </c>
    </row>
    <row r="13" spans="1:12" ht="13.5" x14ac:dyDescent="0.25">
      <c r="A13" s="33" t="s">
        <v>29</v>
      </c>
      <c r="B13" s="34" t="s">
        <v>19</v>
      </c>
      <c r="C13" s="35">
        <f>SUM(C6:C12)</f>
        <v>10762314</v>
      </c>
      <c r="D13" s="35">
        <f t="shared" ref="D13:L13" si="0">SUM(D6:D12)</f>
        <v>42048432</v>
      </c>
      <c r="E13" s="36">
        <f t="shared" si="0"/>
        <v>32292228</v>
      </c>
      <c r="F13" s="37">
        <f t="shared" si="0"/>
        <v>10630808</v>
      </c>
      <c r="G13" s="35">
        <f t="shared" si="0"/>
        <v>10630809</v>
      </c>
      <c r="H13" s="36">
        <f t="shared" si="0"/>
        <v>10630809</v>
      </c>
      <c r="I13" s="38">
        <f t="shared" si="0"/>
        <v>30105912</v>
      </c>
      <c r="J13" s="39">
        <f t="shared" si="0"/>
        <v>12091308</v>
      </c>
      <c r="K13" s="35">
        <f t="shared" si="0"/>
        <v>13551812</v>
      </c>
      <c r="L13" s="36">
        <f t="shared" si="0"/>
        <v>13552314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1</v>
      </c>
    </row>
    <row r="16" spans="1:12" ht="13.5" x14ac:dyDescent="0.25">
      <c r="A16" s="28" t="s">
        <v>32</v>
      </c>
      <c r="B16" s="22" t="s">
        <v>19</v>
      </c>
      <c r="C16" s="23">
        <v>20995599</v>
      </c>
      <c r="D16" s="23">
        <v>20997379</v>
      </c>
      <c r="E16" s="24">
        <v>22038082</v>
      </c>
      <c r="F16" s="25">
        <v>22045379</v>
      </c>
      <c r="G16" s="23">
        <v>22045380</v>
      </c>
      <c r="H16" s="24">
        <v>22045380</v>
      </c>
      <c r="I16" s="26">
        <v>0</v>
      </c>
      <c r="J16" s="27">
        <v>23147652</v>
      </c>
      <c r="K16" s="23">
        <v>23147648</v>
      </c>
      <c r="L16" s="24">
        <v>23147653</v>
      </c>
    </row>
    <row r="17" spans="1:12" ht="13.5" x14ac:dyDescent="0.25">
      <c r="A17" s="28" t="s">
        <v>33</v>
      </c>
      <c r="B17" s="22" t="s">
        <v>34</v>
      </c>
      <c r="C17" s="23">
        <v>238083764</v>
      </c>
      <c r="D17" s="23">
        <v>246768096</v>
      </c>
      <c r="E17" s="24">
        <v>242351543</v>
      </c>
      <c r="F17" s="29">
        <v>271388952</v>
      </c>
      <c r="G17" s="30">
        <v>264687950</v>
      </c>
      <c r="H17" s="31">
        <v>264687950</v>
      </c>
      <c r="I17" s="26">
        <v>4504276</v>
      </c>
      <c r="J17" s="32">
        <v>286251564</v>
      </c>
      <c r="K17" s="30">
        <v>285034354</v>
      </c>
      <c r="L17" s="31">
        <v>285542379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10427006</v>
      </c>
      <c r="D20" s="23">
        <v>8944882</v>
      </c>
      <c r="E20" s="24">
        <v>8944882</v>
      </c>
      <c r="F20" s="25">
        <v>0</v>
      </c>
      <c r="G20" s="23">
        <v>2</v>
      </c>
      <c r="H20" s="24">
        <v>2</v>
      </c>
      <c r="I20" s="26">
        <v>0</v>
      </c>
      <c r="J20" s="27">
        <v>0</v>
      </c>
      <c r="K20" s="23">
        <v>0</v>
      </c>
      <c r="L20" s="24">
        <v>3</v>
      </c>
    </row>
    <row r="21" spans="1:12" ht="13.5" x14ac:dyDescent="0.25">
      <c r="A21" s="28" t="s">
        <v>38</v>
      </c>
      <c r="B21" s="22" t="s">
        <v>19</v>
      </c>
      <c r="C21" s="23">
        <v>32667</v>
      </c>
      <c r="D21" s="23">
        <v>19929</v>
      </c>
      <c r="E21" s="24">
        <v>67382</v>
      </c>
      <c r="F21" s="25">
        <v>34300</v>
      </c>
      <c r="G21" s="23">
        <v>34301</v>
      </c>
      <c r="H21" s="24">
        <v>34301</v>
      </c>
      <c r="I21" s="26">
        <v>0</v>
      </c>
      <c r="J21" s="27">
        <v>36012</v>
      </c>
      <c r="K21" s="23">
        <v>36015</v>
      </c>
      <c r="L21" s="24">
        <v>36016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269539036</v>
      </c>
      <c r="D25" s="41">
        <f t="shared" ref="D25:L25" si="1">SUM(D15:D24)</f>
        <v>276730286</v>
      </c>
      <c r="E25" s="42">
        <f t="shared" si="1"/>
        <v>273401889</v>
      </c>
      <c r="F25" s="43">
        <f t="shared" si="1"/>
        <v>293468631</v>
      </c>
      <c r="G25" s="41">
        <f t="shared" si="1"/>
        <v>286767633</v>
      </c>
      <c r="H25" s="42">
        <f t="shared" si="1"/>
        <v>286767633</v>
      </c>
      <c r="I25" s="44">
        <f t="shared" si="1"/>
        <v>4504276</v>
      </c>
      <c r="J25" s="45">
        <f t="shared" si="1"/>
        <v>309435228</v>
      </c>
      <c r="K25" s="41">
        <f t="shared" si="1"/>
        <v>308218017</v>
      </c>
      <c r="L25" s="42">
        <f t="shared" si="1"/>
        <v>308726053</v>
      </c>
    </row>
    <row r="26" spans="1:12" ht="13.5" x14ac:dyDescent="0.25">
      <c r="A26" s="33" t="s">
        <v>42</v>
      </c>
      <c r="B26" s="34" t="s">
        <v>19</v>
      </c>
      <c r="C26" s="35">
        <f>+C13+C25</f>
        <v>280301350</v>
      </c>
      <c r="D26" s="35">
        <f t="shared" ref="D26:L26" si="2">+D13+D25</f>
        <v>318778718</v>
      </c>
      <c r="E26" s="36">
        <f t="shared" si="2"/>
        <v>305694117</v>
      </c>
      <c r="F26" s="37">
        <f t="shared" si="2"/>
        <v>304099439</v>
      </c>
      <c r="G26" s="35">
        <f t="shared" si="2"/>
        <v>297398442</v>
      </c>
      <c r="H26" s="36">
        <f t="shared" si="2"/>
        <v>297398442</v>
      </c>
      <c r="I26" s="38">
        <f t="shared" si="2"/>
        <v>34610188</v>
      </c>
      <c r="J26" s="39">
        <f t="shared" si="2"/>
        <v>321526536</v>
      </c>
      <c r="K26" s="35">
        <f t="shared" si="2"/>
        <v>321769829</v>
      </c>
      <c r="L26" s="36">
        <f t="shared" si="2"/>
        <v>322278367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1</v>
      </c>
    </row>
    <row r="30" spans="1:12" ht="13.5" x14ac:dyDescent="0.25">
      <c r="A30" s="28" t="s">
        <v>46</v>
      </c>
      <c r="B30" s="22" t="s">
        <v>19</v>
      </c>
      <c r="C30" s="23">
        <v>2028950</v>
      </c>
      <c r="D30" s="23">
        <v>3379340</v>
      </c>
      <c r="E30" s="24">
        <v>3922038</v>
      </c>
      <c r="F30" s="25">
        <v>1722897</v>
      </c>
      <c r="G30" s="23">
        <v>1722898</v>
      </c>
      <c r="H30" s="24">
        <v>1722898</v>
      </c>
      <c r="I30" s="26">
        <v>0</v>
      </c>
      <c r="J30" s="27">
        <v>-1286244</v>
      </c>
      <c r="K30" s="23">
        <v>0</v>
      </c>
      <c r="L30" s="24">
        <v>1</v>
      </c>
    </row>
    <row r="31" spans="1:12" ht="13.5" x14ac:dyDescent="0.25">
      <c r="A31" s="28" t="s">
        <v>47</v>
      </c>
      <c r="B31" s="22" t="s">
        <v>19</v>
      </c>
      <c r="C31" s="23">
        <v>709769</v>
      </c>
      <c r="D31" s="23">
        <v>745673</v>
      </c>
      <c r="E31" s="24">
        <v>764928</v>
      </c>
      <c r="F31" s="25">
        <v>745257</v>
      </c>
      <c r="G31" s="23">
        <v>745257</v>
      </c>
      <c r="H31" s="24">
        <v>745257</v>
      </c>
      <c r="I31" s="26">
        <v>48848</v>
      </c>
      <c r="J31" s="27">
        <v>782520</v>
      </c>
      <c r="K31" s="23">
        <v>782520</v>
      </c>
      <c r="L31" s="24">
        <v>782533</v>
      </c>
    </row>
    <row r="32" spans="1:12" ht="13.5" x14ac:dyDescent="0.25">
      <c r="A32" s="28" t="s">
        <v>48</v>
      </c>
      <c r="B32" s="22" t="s">
        <v>49</v>
      </c>
      <c r="C32" s="23">
        <v>133525291</v>
      </c>
      <c r="D32" s="23">
        <v>154629412</v>
      </c>
      <c r="E32" s="24">
        <v>183366751</v>
      </c>
      <c r="F32" s="25">
        <v>143158910</v>
      </c>
      <c r="G32" s="23">
        <v>143158917</v>
      </c>
      <c r="H32" s="24">
        <v>143158917</v>
      </c>
      <c r="I32" s="26">
        <v>48425800</v>
      </c>
      <c r="J32" s="27">
        <v>148518996</v>
      </c>
      <c r="K32" s="23">
        <v>147232755</v>
      </c>
      <c r="L32" s="24">
        <v>147232949</v>
      </c>
    </row>
    <row r="33" spans="1:12" ht="13.5" x14ac:dyDescent="0.25">
      <c r="A33" s="28" t="s">
        <v>50</v>
      </c>
      <c r="B33" s="22" t="s">
        <v>51</v>
      </c>
      <c r="C33" s="23">
        <v>1888087</v>
      </c>
      <c r="D33" s="23">
        <v>4782443</v>
      </c>
      <c r="E33" s="24">
        <v>2402851</v>
      </c>
      <c r="F33" s="25">
        <v>25347265</v>
      </c>
      <c r="G33" s="23">
        <v>329166</v>
      </c>
      <c r="H33" s="24">
        <v>329166</v>
      </c>
      <c r="I33" s="26">
        <v>12498691</v>
      </c>
      <c r="J33" s="27">
        <v>0</v>
      </c>
      <c r="K33" s="23">
        <v>0</v>
      </c>
      <c r="L33" s="24">
        <v>3</v>
      </c>
    </row>
    <row r="34" spans="1:12" ht="13.5" x14ac:dyDescent="0.25">
      <c r="A34" s="28" t="s">
        <v>52</v>
      </c>
      <c r="B34" s="22" t="s">
        <v>19</v>
      </c>
      <c r="C34" s="23">
        <v>12469255</v>
      </c>
      <c r="D34" s="23">
        <v>16827431</v>
      </c>
      <c r="E34" s="24">
        <v>14726566</v>
      </c>
      <c r="F34" s="25">
        <v>12920519</v>
      </c>
      <c r="G34" s="23">
        <v>12920520</v>
      </c>
      <c r="H34" s="24">
        <v>12920520</v>
      </c>
      <c r="I34" s="26">
        <v>0</v>
      </c>
      <c r="J34" s="27">
        <v>13566552</v>
      </c>
      <c r="K34" s="23">
        <v>13566545</v>
      </c>
      <c r="L34" s="24">
        <v>13566681</v>
      </c>
    </row>
    <row r="35" spans="1:12" ht="13.5" x14ac:dyDescent="0.25">
      <c r="A35" s="28" t="s">
        <v>27</v>
      </c>
      <c r="B35" s="22" t="s">
        <v>19</v>
      </c>
      <c r="C35" s="23">
        <v>3171872</v>
      </c>
      <c r="D35" s="23">
        <v>6165481</v>
      </c>
      <c r="E35" s="24">
        <v>9338487</v>
      </c>
      <c r="F35" s="25">
        <v>3330457</v>
      </c>
      <c r="G35" s="23">
        <v>3330457</v>
      </c>
      <c r="H35" s="24">
        <v>3330457</v>
      </c>
      <c r="I35" s="26">
        <v>3130886</v>
      </c>
      <c r="J35" s="27">
        <v>3496980</v>
      </c>
      <c r="K35" s="23">
        <v>3496980</v>
      </c>
      <c r="L35" s="24">
        <v>3496958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1</v>
      </c>
    </row>
    <row r="37" spans="1:12" ht="13.5" x14ac:dyDescent="0.25">
      <c r="A37" s="33" t="s">
        <v>54</v>
      </c>
      <c r="B37" s="34" t="s">
        <v>19</v>
      </c>
      <c r="C37" s="35">
        <f>SUM(C29:C36)</f>
        <v>153793224</v>
      </c>
      <c r="D37" s="35">
        <f t="shared" ref="D37:L37" si="3">SUM(D29:D36)</f>
        <v>186529780</v>
      </c>
      <c r="E37" s="36">
        <f t="shared" si="3"/>
        <v>214521621</v>
      </c>
      <c r="F37" s="37">
        <f t="shared" si="3"/>
        <v>187225305</v>
      </c>
      <c r="G37" s="35">
        <f t="shared" si="3"/>
        <v>162207215</v>
      </c>
      <c r="H37" s="36">
        <f t="shared" si="3"/>
        <v>162207215</v>
      </c>
      <c r="I37" s="38">
        <f t="shared" si="3"/>
        <v>64104225</v>
      </c>
      <c r="J37" s="39">
        <f t="shared" si="3"/>
        <v>165078804</v>
      </c>
      <c r="K37" s="35">
        <f t="shared" si="3"/>
        <v>165078800</v>
      </c>
      <c r="L37" s="36">
        <f t="shared" si="3"/>
        <v>165079127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2497125</v>
      </c>
      <c r="D39" s="23">
        <v>1143201</v>
      </c>
      <c r="E39" s="24">
        <v>1794365</v>
      </c>
      <c r="F39" s="25">
        <v>2388855</v>
      </c>
      <c r="G39" s="23">
        <v>2388856</v>
      </c>
      <c r="H39" s="24">
        <v>2388856</v>
      </c>
      <c r="I39" s="26">
        <v>0</v>
      </c>
      <c r="J39" s="27">
        <v>2476020</v>
      </c>
      <c r="K39" s="23">
        <v>2476017</v>
      </c>
      <c r="L39" s="24">
        <v>2476027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1</v>
      </c>
    </row>
    <row r="42" spans="1:12" ht="13.5" x14ac:dyDescent="0.25">
      <c r="A42" s="28" t="s">
        <v>59</v>
      </c>
      <c r="B42" s="22" t="s">
        <v>19</v>
      </c>
      <c r="C42" s="23">
        <v>7155000</v>
      </c>
      <c r="D42" s="23">
        <v>7529000</v>
      </c>
      <c r="E42" s="24">
        <v>7529000</v>
      </c>
      <c r="F42" s="25">
        <v>0</v>
      </c>
      <c r="G42" s="23">
        <v>2</v>
      </c>
      <c r="H42" s="24">
        <v>2</v>
      </c>
      <c r="I42" s="26">
        <v>0</v>
      </c>
      <c r="J42" s="27">
        <v>0</v>
      </c>
      <c r="K42" s="23">
        <v>0</v>
      </c>
      <c r="L42" s="24">
        <v>114</v>
      </c>
    </row>
    <row r="43" spans="1:12" ht="13.5" x14ac:dyDescent="0.25">
      <c r="A43" s="33" t="s">
        <v>60</v>
      </c>
      <c r="B43" s="40" t="s">
        <v>19</v>
      </c>
      <c r="C43" s="35">
        <f>SUM(C39:C42)</f>
        <v>9652125</v>
      </c>
      <c r="D43" s="41">
        <f t="shared" ref="D43:L43" si="4">SUM(D39:D42)</f>
        <v>8672201</v>
      </c>
      <c r="E43" s="42">
        <f t="shared" si="4"/>
        <v>9323365</v>
      </c>
      <c r="F43" s="43">
        <f t="shared" si="4"/>
        <v>2388855</v>
      </c>
      <c r="G43" s="41">
        <f t="shared" si="4"/>
        <v>2388858</v>
      </c>
      <c r="H43" s="42">
        <f t="shared" si="4"/>
        <v>2388858</v>
      </c>
      <c r="I43" s="43">
        <f t="shared" si="4"/>
        <v>0</v>
      </c>
      <c r="J43" s="45">
        <f t="shared" si="4"/>
        <v>2476020</v>
      </c>
      <c r="K43" s="41">
        <f t="shared" si="4"/>
        <v>2476017</v>
      </c>
      <c r="L43" s="42">
        <f t="shared" si="4"/>
        <v>2476143</v>
      </c>
    </row>
    <row r="44" spans="1:12" ht="13.5" x14ac:dyDescent="0.25">
      <c r="A44" s="33" t="s">
        <v>61</v>
      </c>
      <c r="B44" s="34" t="s">
        <v>19</v>
      </c>
      <c r="C44" s="35">
        <f>+C37+C43</f>
        <v>163445349</v>
      </c>
      <c r="D44" s="35">
        <f t="shared" ref="D44:L44" si="5">+D37+D43</f>
        <v>195201981</v>
      </c>
      <c r="E44" s="36">
        <f t="shared" si="5"/>
        <v>223844986</v>
      </c>
      <c r="F44" s="37">
        <f t="shared" si="5"/>
        <v>189614160</v>
      </c>
      <c r="G44" s="35">
        <f t="shared" si="5"/>
        <v>164596073</v>
      </c>
      <c r="H44" s="36">
        <f t="shared" si="5"/>
        <v>164596073</v>
      </c>
      <c r="I44" s="38">
        <f t="shared" si="5"/>
        <v>64104225</v>
      </c>
      <c r="J44" s="39">
        <f t="shared" si="5"/>
        <v>167554824</v>
      </c>
      <c r="K44" s="35">
        <f t="shared" si="5"/>
        <v>167554817</v>
      </c>
      <c r="L44" s="36">
        <f t="shared" si="5"/>
        <v>167555270</v>
      </c>
    </row>
    <row r="45" spans="1:12" ht="13.5" x14ac:dyDescent="0.25">
      <c r="A45" s="47" t="s">
        <v>62</v>
      </c>
      <c r="B45" s="48" t="s">
        <v>63</v>
      </c>
      <c r="C45" s="49">
        <f>+C26-C44</f>
        <v>116856001</v>
      </c>
      <c r="D45" s="49">
        <f t="shared" ref="D45:L45" si="6">+D26-D44</f>
        <v>123576737</v>
      </c>
      <c r="E45" s="50">
        <f t="shared" si="6"/>
        <v>81849131</v>
      </c>
      <c r="F45" s="51">
        <f t="shared" si="6"/>
        <v>114485279</v>
      </c>
      <c r="G45" s="49">
        <f t="shared" si="6"/>
        <v>132802369</v>
      </c>
      <c r="H45" s="50">
        <f t="shared" si="6"/>
        <v>132802369</v>
      </c>
      <c r="I45" s="52">
        <f t="shared" si="6"/>
        <v>-29494037</v>
      </c>
      <c r="J45" s="53">
        <f t="shared" si="6"/>
        <v>153971712</v>
      </c>
      <c r="K45" s="49">
        <f t="shared" si="6"/>
        <v>154215012</v>
      </c>
      <c r="L45" s="50">
        <f t="shared" si="6"/>
        <v>154723097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143271292</v>
      </c>
      <c r="D47" s="23">
        <v>126976743</v>
      </c>
      <c r="E47" s="24">
        <v>103417008</v>
      </c>
      <c r="F47" s="25">
        <v>89009708</v>
      </c>
      <c r="G47" s="23">
        <v>117926336</v>
      </c>
      <c r="H47" s="24">
        <v>117926336</v>
      </c>
      <c r="I47" s="26">
        <v>-18199661</v>
      </c>
      <c r="J47" s="27">
        <v>129688477</v>
      </c>
      <c r="K47" s="23">
        <v>134125623</v>
      </c>
      <c r="L47" s="24">
        <v>135411273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143271292</v>
      </c>
      <c r="D50" s="56">
        <f t="shared" ref="D50:L50" si="7">SUM(D47:D49)</f>
        <v>126976743</v>
      </c>
      <c r="E50" s="57">
        <f t="shared" si="7"/>
        <v>103417008</v>
      </c>
      <c r="F50" s="58">
        <f t="shared" si="7"/>
        <v>89009708</v>
      </c>
      <c r="G50" s="56">
        <f t="shared" si="7"/>
        <v>117926336</v>
      </c>
      <c r="H50" s="57">
        <f t="shared" si="7"/>
        <v>117926336</v>
      </c>
      <c r="I50" s="59">
        <f t="shared" si="7"/>
        <v>-18199661</v>
      </c>
      <c r="J50" s="60">
        <f t="shared" si="7"/>
        <v>129688477</v>
      </c>
      <c r="K50" s="56">
        <f t="shared" si="7"/>
        <v>134125623</v>
      </c>
      <c r="L50" s="57">
        <f t="shared" si="7"/>
        <v>135411273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27661342</v>
      </c>
      <c r="D6" s="23">
        <v>5644285</v>
      </c>
      <c r="E6" s="24">
        <v>671210</v>
      </c>
      <c r="F6" s="25">
        <v>27720123</v>
      </c>
      <c r="G6" s="23">
        <v>20720123</v>
      </c>
      <c r="H6" s="24">
        <v>20720123</v>
      </c>
      <c r="I6" s="26">
        <v>20475602</v>
      </c>
      <c r="J6" s="27">
        <v>31800138</v>
      </c>
      <c r="K6" s="23">
        <v>27003463</v>
      </c>
      <c r="L6" s="24">
        <v>5416020</v>
      </c>
    </row>
    <row r="7" spans="1:12" ht="13.5" x14ac:dyDescent="0.25">
      <c r="A7" s="28" t="s">
        <v>22</v>
      </c>
      <c r="B7" s="22" t="s">
        <v>9</v>
      </c>
      <c r="C7" s="23">
        <v>-484949</v>
      </c>
      <c r="D7" s="23">
        <v>10793390</v>
      </c>
      <c r="E7" s="24">
        <v>15209098</v>
      </c>
      <c r="F7" s="25">
        <v>13372629</v>
      </c>
      <c r="G7" s="23">
        <v>13372629</v>
      </c>
      <c r="H7" s="24">
        <v>13372629</v>
      </c>
      <c r="I7" s="26">
        <v>31563886</v>
      </c>
      <c r="J7" s="27">
        <v>15375057</v>
      </c>
      <c r="K7" s="23">
        <v>15375057</v>
      </c>
      <c r="L7" s="24">
        <v>15375056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2855417</v>
      </c>
      <c r="E8" s="24">
        <v>6885952</v>
      </c>
      <c r="F8" s="25">
        <v>2855506</v>
      </c>
      <c r="G8" s="23">
        <v>2855506</v>
      </c>
      <c r="H8" s="24">
        <v>2855506</v>
      </c>
      <c r="I8" s="26">
        <v>24714594</v>
      </c>
      <c r="J8" s="27">
        <v>6899485</v>
      </c>
      <c r="K8" s="23">
        <v>6899485</v>
      </c>
      <c r="L8" s="24">
        <v>6899486</v>
      </c>
    </row>
    <row r="9" spans="1:12" ht="13.5" x14ac:dyDescent="0.25">
      <c r="A9" s="28" t="s">
        <v>24</v>
      </c>
      <c r="B9" s="22" t="s">
        <v>19</v>
      </c>
      <c r="C9" s="23">
        <v>609987</v>
      </c>
      <c r="D9" s="23">
        <v>0</v>
      </c>
      <c r="E9" s="24">
        <v>0</v>
      </c>
      <c r="F9" s="25">
        <v>1</v>
      </c>
      <c r="G9" s="23">
        <v>1</v>
      </c>
      <c r="H9" s="24">
        <v>1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495921</v>
      </c>
      <c r="D10" s="23">
        <v>644792</v>
      </c>
      <c r="E10" s="24">
        <v>1357936</v>
      </c>
      <c r="F10" s="25">
        <v>4950547</v>
      </c>
      <c r="G10" s="23">
        <v>4950547</v>
      </c>
      <c r="H10" s="24">
        <v>4950547</v>
      </c>
      <c r="I10" s="26">
        <v>1490318</v>
      </c>
      <c r="J10" s="27">
        <v>1567769</v>
      </c>
      <c r="K10" s="23">
        <v>1596772</v>
      </c>
      <c r="L10" s="24">
        <v>1626450</v>
      </c>
    </row>
    <row r="11" spans="1:12" ht="13.5" x14ac:dyDescent="0.25">
      <c r="A11" s="28" t="s">
        <v>27</v>
      </c>
      <c r="B11" s="22" t="s">
        <v>19</v>
      </c>
      <c r="C11" s="23">
        <v>668362</v>
      </c>
      <c r="D11" s="23">
        <v>55169475</v>
      </c>
      <c r="E11" s="24">
        <v>51874981</v>
      </c>
      <c r="F11" s="29">
        <v>25442043</v>
      </c>
      <c r="G11" s="30">
        <v>25442043</v>
      </c>
      <c r="H11" s="31">
        <v>25442043</v>
      </c>
      <c r="I11" s="26">
        <v>56370159</v>
      </c>
      <c r="J11" s="32">
        <v>33589797</v>
      </c>
      <c r="K11" s="30">
        <v>31589103</v>
      </c>
      <c r="L11" s="31">
        <v>30684203</v>
      </c>
    </row>
    <row r="12" spans="1:12" ht="13.5" x14ac:dyDescent="0.25">
      <c r="A12" s="28" t="s">
        <v>28</v>
      </c>
      <c r="B12" s="22" t="s">
        <v>19</v>
      </c>
      <c r="C12" s="23">
        <v>-3200</v>
      </c>
      <c r="D12" s="23">
        <v>401569</v>
      </c>
      <c r="E12" s="24">
        <v>1212002</v>
      </c>
      <c r="F12" s="25">
        <v>85</v>
      </c>
      <c r="G12" s="23">
        <v>88</v>
      </c>
      <c r="H12" s="24">
        <v>88</v>
      </c>
      <c r="I12" s="26">
        <v>3623930</v>
      </c>
      <c r="J12" s="27">
        <v>1212002</v>
      </c>
      <c r="K12" s="23">
        <v>1212002</v>
      </c>
      <c r="L12" s="24">
        <v>1212004</v>
      </c>
    </row>
    <row r="13" spans="1:12" ht="13.5" x14ac:dyDescent="0.25">
      <c r="A13" s="33" t="s">
        <v>29</v>
      </c>
      <c r="B13" s="34" t="s">
        <v>19</v>
      </c>
      <c r="C13" s="35">
        <f>SUM(C6:C12)</f>
        <v>28947463</v>
      </c>
      <c r="D13" s="35">
        <f t="shared" ref="D13:L13" si="0">SUM(D6:D12)</f>
        <v>75508928</v>
      </c>
      <c r="E13" s="36">
        <f t="shared" si="0"/>
        <v>77211179</v>
      </c>
      <c r="F13" s="37">
        <f t="shared" si="0"/>
        <v>74340934</v>
      </c>
      <c r="G13" s="35">
        <f t="shared" si="0"/>
        <v>67340937</v>
      </c>
      <c r="H13" s="36">
        <f t="shared" si="0"/>
        <v>67340937</v>
      </c>
      <c r="I13" s="38">
        <f t="shared" si="0"/>
        <v>138238489</v>
      </c>
      <c r="J13" s="39">
        <f t="shared" si="0"/>
        <v>90444248</v>
      </c>
      <c r="K13" s="35">
        <f t="shared" si="0"/>
        <v>83675882</v>
      </c>
      <c r="L13" s="36">
        <f t="shared" si="0"/>
        <v>61213219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129672250</v>
      </c>
      <c r="D16" s="23">
        <v>152879566</v>
      </c>
      <c r="E16" s="24">
        <v>153140066</v>
      </c>
      <c r="F16" s="25">
        <v>152879575</v>
      </c>
      <c r="G16" s="23">
        <v>152879575</v>
      </c>
      <c r="H16" s="24">
        <v>152879575</v>
      </c>
      <c r="I16" s="26">
        <v>153140066</v>
      </c>
      <c r="J16" s="27">
        <v>153140067</v>
      </c>
      <c r="K16" s="23">
        <v>153140067</v>
      </c>
      <c r="L16" s="24">
        <v>153140068</v>
      </c>
    </row>
    <row r="17" spans="1:12" ht="13.5" x14ac:dyDescent="0.25">
      <c r="A17" s="28" t="s">
        <v>33</v>
      </c>
      <c r="B17" s="22" t="s">
        <v>34</v>
      </c>
      <c r="C17" s="23">
        <v>344347287</v>
      </c>
      <c r="D17" s="23">
        <v>499977437</v>
      </c>
      <c r="E17" s="24">
        <v>480910811</v>
      </c>
      <c r="F17" s="29">
        <v>500184151</v>
      </c>
      <c r="G17" s="30">
        <v>493924151</v>
      </c>
      <c r="H17" s="31">
        <v>493924151</v>
      </c>
      <c r="I17" s="26">
        <v>496012200</v>
      </c>
      <c r="J17" s="32">
        <v>484070943</v>
      </c>
      <c r="K17" s="30">
        <v>482205360</v>
      </c>
      <c r="L17" s="31">
        <v>480423386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1514350</v>
      </c>
      <c r="E20" s="24">
        <v>1514350</v>
      </c>
      <c r="F20" s="25">
        <v>1514355</v>
      </c>
      <c r="G20" s="23">
        <v>1514355</v>
      </c>
      <c r="H20" s="24">
        <v>1514355</v>
      </c>
      <c r="I20" s="26">
        <v>1514350</v>
      </c>
      <c r="J20" s="27">
        <v>1514350</v>
      </c>
      <c r="K20" s="23">
        <v>1514350</v>
      </c>
      <c r="L20" s="24">
        <v>1514350</v>
      </c>
    </row>
    <row r="21" spans="1:12" ht="13.5" x14ac:dyDescent="0.25">
      <c r="A21" s="28" t="s">
        <v>38</v>
      </c>
      <c r="B21" s="22" t="s">
        <v>19</v>
      </c>
      <c r="C21" s="23">
        <v>36417</v>
      </c>
      <c r="D21" s="23">
        <v>44634</v>
      </c>
      <c r="E21" s="24">
        <v>45905</v>
      </c>
      <c r="F21" s="25">
        <v>44645</v>
      </c>
      <c r="G21" s="23">
        <v>44645</v>
      </c>
      <c r="H21" s="24">
        <v>44645</v>
      </c>
      <c r="I21" s="26">
        <v>45905</v>
      </c>
      <c r="J21" s="27">
        <v>34600</v>
      </c>
      <c r="K21" s="23">
        <v>34600</v>
      </c>
      <c r="L21" s="24">
        <v>34602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66464</v>
      </c>
      <c r="E22" s="24">
        <v>66464</v>
      </c>
      <c r="F22" s="25">
        <v>1</v>
      </c>
      <c r="G22" s="23">
        <v>1</v>
      </c>
      <c r="H22" s="24">
        <v>1</v>
      </c>
      <c r="I22" s="26">
        <v>52948</v>
      </c>
      <c r="J22" s="27">
        <v>1</v>
      </c>
      <c r="K22" s="23">
        <v>1</v>
      </c>
      <c r="L22" s="24">
        <v>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6</v>
      </c>
      <c r="G23" s="23">
        <v>6</v>
      </c>
      <c r="H23" s="24">
        <v>6</v>
      </c>
      <c r="I23" s="26">
        <v>0</v>
      </c>
      <c r="J23" s="27">
        <v>1</v>
      </c>
      <c r="K23" s="23">
        <v>1</v>
      </c>
      <c r="L23" s="24">
        <v>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7328</v>
      </c>
      <c r="E24" s="24">
        <v>4334</v>
      </c>
      <c r="F24" s="29">
        <v>18059</v>
      </c>
      <c r="G24" s="30">
        <v>18059</v>
      </c>
      <c r="H24" s="31">
        <v>18059</v>
      </c>
      <c r="I24" s="25">
        <v>4334</v>
      </c>
      <c r="J24" s="32">
        <v>4334</v>
      </c>
      <c r="K24" s="30">
        <v>4334</v>
      </c>
      <c r="L24" s="31">
        <v>4334</v>
      </c>
    </row>
    <row r="25" spans="1:12" ht="13.5" x14ac:dyDescent="0.25">
      <c r="A25" s="33" t="s">
        <v>41</v>
      </c>
      <c r="B25" s="40" t="s">
        <v>19</v>
      </c>
      <c r="C25" s="35">
        <f>SUM(C15:C24)</f>
        <v>474055954</v>
      </c>
      <c r="D25" s="41">
        <f t="shared" ref="D25:L25" si="1">SUM(D15:D24)</f>
        <v>654489779</v>
      </c>
      <c r="E25" s="42">
        <f t="shared" si="1"/>
        <v>635681930</v>
      </c>
      <c r="F25" s="43">
        <f t="shared" si="1"/>
        <v>654640792</v>
      </c>
      <c r="G25" s="41">
        <f t="shared" si="1"/>
        <v>648380792</v>
      </c>
      <c r="H25" s="42">
        <f t="shared" si="1"/>
        <v>648380792</v>
      </c>
      <c r="I25" s="44">
        <f t="shared" si="1"/>
        <v>650769803</v>
      </c>
      <c r="J25" s="45">
        <f t="shared" si="1"/>
        <v>638764296</v>
      </c>
      <c r="K25" s="41">
        <f t="shared" si="1"/>
        <v>636898713</v>
      </c>
      <c r="L25" s="42">
        <f t="shared" si="1"/>
        <v>635116742</v>
      </c>
    </row>
    <row r="26" spans="1:12" ht="13.5" x14ac:dyDescent="0.25">
      <c r="A26" s="33" t="s">
        <v>42</v>
      </c>
      <c r="B26" s="34" t="s">
        <v>19</v>
      </c>
      <c r="C26" s="35">
        <f>+C13+C25</f>
        <v>503003417</v>
      </c>
      <c r="D26" s="35">
        <f t="shared" ref="D26:L26" si="2">+D13+D25</f>
        <v>729998707</v>
      </c>
      <c r="E26" s="36">
        <f t="shared" si="2"/>
        <v>712893109</v>
      </c>
      <c r="F26" s="37">
        <f t="shared" si="2"/>
        <v>728981726</v>
      </c>
      <c r="G26" s="35">
        <f t="shared" si="2"/>
        <v>715721729</v>
      </c>
      <c r="H26" s="36">
        <f t="shared" si="2"/>
        <v>715721729</v>
      </c>
      <c r="I26" s="38">
        <f t="shared" si="2"/>
        <v>789008292</v>
      </c>
      <c r="J26" s="39">
        <f t="shared" si="2"/>
        <v>729208544</v>
      </c>
      <c r="K26" s="35">
        <f t="shared" si="2"/>
        <v>720574595</v>
      </c>
      <c r="L26" s="36">
        <f t="shared" si="2"/>
        <v>696329961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-2</v>
      </c>
      <c r="G29" s="23">
        <v>-2</v>
      </c>
      <c r="H29" s="24">
        <v>-2</v>
      </c>
      <c r="I29" s="26">
        <v>0</v>
      </c>
      <c r="J29" s="27">
        <v>0</v>
      </c>
      <c r="K29" s="23">
        <v>0</v>
      </c>
      <c r="L29" s="24">
        <v>-2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2</v>
      </c>
      <c r="G30" s="23">
        <v>2</v>
      </c>
      <c r="H30" s="24">
        <v>2</v>
      </c>
      <c r="I30" s="26">
        <v>0</v>
      </c>
      <c r="J30" s="27">
        <v>473954</v>
      </c>
      <c r="K30" s="23">
        <v>91796</v>
      </c>
      <c r="L30" s="24">
        <v>27611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1052050</v>
      </c>
      <c r="E31" s="24">
        <v>1139205</v>
      </c>
      <c r="F31" s="25">
        <v>1020073</v>
      </c>
      <c r="G31" s="23">
        <v>1020073</v>
      </c>
      <c r="H31" s="24">
        <v>1020073</v>
      </c>
      <c r="I31" s="26">
        <v>1208755</v>
      </c>
      <c r="J31" s="27">
        <v>1174207</v>
      </c>
      <c r="K31" s="23">
        <v>1174207</v>
      </c>
      <c r="L31" s="24">
        <v>1174206</v>
      </c>
    </row>
    <row r="32" spans="1:12" ht="13.5" x14ac:dyDescent="0.25">
      <c r="A32" s="28" t="s">
        <v>48</v>
      </c>
      <c r="B32" s="22" t="s">
        <v>49</v>
      </c>
      <c r="C32" s="23">
        <v>2924531</v>
      </c>
      <c r="D32" s="23">
        <v>176080154</v>
      </c>
      <c r="E32" s="24">
        <v>234373863</v>
      </c>
      <c r="F32" s="25">
        <v>186779255</v>
      </c>
      <c r="G32" s="23">
        <v>186779254</v>
      </c>
      <c r="H32" s="24">
        <v>186779254</v>
      </c>
      <c r="I32" s="26">
        <v>270924478</v>
      </c>
      <c r="J32" s="27">
        <v>257521697</v>
      </c>
      <c r="K32" s="23">
        <v>242183034</v>
      </c>
      <c r="L32" s="24">
        <v>235245490</v>
      </c>
    </row>
    <row r="33" spans="1:12" ht="13.5" x14ac:dyDescent="0.25">
      <c r="A33" s="28" t="s">
        <v>50</v>
      </c>
      <c r="B33" s="22" t="s">
        <v>51</v>
      </c>
      <c r="C33" s="23">
        <v>10044064</v>
      </c>
      <c r="D33" s="23">
        <v>8761602</v>
      </c>
      <c r="E33" s="24">
        <v>210980</v>
      </c>
      <c r="F33" s="25">
        <v>70</v>
      </c>
      <c r="G33" s="23">
        <v>70</v>
      </c>
      <c r="H33" s="24">
        <v>70</v>
      </c>
      <c r="I33" s="26">
        <v>34649805</v>
      </c>
      <c r="J33" s="27">
        <v>0</v>
      </c>
      <c r="K33" s="23">
        <v>17</v>
      </c>
      <c r="L33" s="24">
        <v>18</v>
      </c>
    </row>
    <row r="34" spans="1:12" ht="13.5" x14ac:dyDescent="0.25">
      <c r="A34" s="28" t="s">
        <v>52</v>
      </c>
      <c r="B34" s="22" t="s">
        <v>19</v>
      </c>
      <c r="C34" s="23">
        <v>1465080</v>
      </c>
      <c r="D34" s="23">
        <v>1330700</v>
      </c>
      <c r="E34" s="24">
        <v>7636832</v>
      </c>
      <c r="F34" s="25">
        <v>6793838</v>
      </c>
      <c r="G34" s="23">
        <v>6793838</v>
      </c>
      <c r="H34" s="24">
        <v>6793838</v>
      </c>
      <c r="I34" s="26">
        <v>8216695</v>
      </c>
      <c r="J34" s="27">
        <v>8359614</v>
      </c>
      <c r="K34" s="23">
        <v>8766645</v>
      </c>
      <c r="L34" s="24">
        <v>9191993</v>
      </c>
    </row>
    <row r="35" spans="1:12" ht="13.5" x14ac:dyDescent="0.25">
      <c r="A35" s="28" t="s">
        <v>27</v>
      </c>
      <c r="B35" s="22" t="s">
        <v>19</v>
      </c>
      <c r="C35" s="23">
        <v>-165573656</v>
      </c>
      <c r="D35" s="23">
        <v>24904638</v>
      </c>
      <c r="E35" s="24">
        <v>22399011</v>
      </c>
      <c r="F35" s="25">
        <v>46</v>
      </c>
      <c r="G35" s="23">
        <v>46</v>
      </c>
      <c r="H35" s="24">
        <v>46</v>
      </c>
      <c r="I35" s="26">
        <v>24576332</v>
      </c>
      <c r="J35" s="27">
        <v>1850007</v>
      </c>
      <c r="K35" s="23">
        <v>1850007</v>
      </c>
      <c r="L35" s="24">
        <v>1850008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-151139981</v>
      </c>
      <c r="D37" s="35">
        <f t="shared" ref="D37:L37" si="3">SUM(D29:D36)</f>
        <v>212129144</v>
      </c>
      <c r="E37" s="36">
        <f t="shared" si="3"/>
        <v>265759891</v>
      </c>
      <c r="F37" s="37">
        <f t="shared" si="3"/>
        <v>194593282</v>
      </c>
      <c r="G37" s="35">
        <f t="shared" si="3"/>
        <v>194593281</v>
      </c>
      <c r="H37" s="36">
        <f t="shared" si="3"/>
        <v>194593281</v>
      </c>
      <c r="I37" s="38">
        <f t="shared" si="3"/>
        <v>339576065</v>
      </c>
      <c r="J37" s="39">
        <f t="shared" si="3"/>
        <v>269379479</v>
      </c>
      <c r="K37" s="35">
        <f t="shared" si="3"/>
        <v>254065706</v>
      </c>
      <c r="L37" s="36">
        <f t="shared" si="3"/>
        <v>247489324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1946591</v>
      </c>
      <c r="D39" s="23">
        <v>1892080</v>
      </c>
      <c r="E39" s="24">
        <v>1767468</v>
      </c>
      <c r="F39" s="25">
        <v>3546715</v>
      </c>
      <c r="G39" s="23">
        <v>3546715</v>
      </c>
      <c r="H39" s="24">
        <v>3546715</v>
      </c>
      <c r="I39" s="26">
        <v>1767468</v>
      </c>
      <c r="J39" s="27">
        <v>1719407</v>
      </c>
      <c r="K39" s="23">
        <v>1153657</v>
      </c>
      <c r="L39" s="24">
        <v>1034254</v>
      </c>
    </row>
    <row r="40" spans="1:12" ht="13.5" x14ac:dyDescent="0.25">
      <c r="A40" s="28" t="s">
        <v>52</v>
      </c>
      <c r="B40" s="22" t="s">
        <v>57</v>
      </c>
      <c r="C40" s="23">
        <v>24427505</v>
      </c>
      <c r="D40" s="23">
        <v>44076634</v>
      </c>
      <c r="E40" s="24">
        <v>29710806</v>
      </c>
      <c r="F40" s="25">
        <v>56864222</v>
      </c>
      <c r="G40" s="23">
        <v>56864221</v>
      </c>
      <c r="H40" s="24">
        <v>56864221</v>
      </c>
      <c r="I40" s="26">
        <v>29130943</v>
      </c>
      <c r="J40" s="27">
        <v>35723431</v>
      </c>
      <c r="K40" s="23">
        <v>39344227</v>
      </c>
      <c r="L40" s="24">
        <v>43377746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9595000</v>
      </c>
      <c r="D42" s="23">
        <v>10971000</v>
      </c>
      <c r="E42" s="24">
        <v>11936000</v>
      </c>
      <c r="F42" s="25">
        <v>139</v>
      </c>
      <c r="G42" s="23">
        <v>139</v>
      </c>
      <c r="H42" s="24">
        <v>139</v>
      </c>
      <c r="I42" s="26">
        <v>11936000</v>
      </c>
      <c r="J42" s="27">
        <v>15358000</v>
      </c>
      <c r="K42" s="23">
        <v>16570881</v>
      </c>
      <c r="L42" s="24">
        <v>17907732</v>
      </c>
    </row>
    <row r="43" spans="1:12" ht="13.5" x14ac:dyDescent="0.25">
      <c r="A43" s="33" t="s">
        <v>60</v>
      </c>
      <c r="B43" s="40" t="s">
        <v>19</v>
      </c>
      <c r="C43" s="35">
        <f>SUM(C39:C42)</f>
        <v>35969096</v>
      </c>
      <c r="D43" s="41">
        <f t="shared" ref="D43:L43" si="4">SUM(D39:D42)</f>
        <v>56939714</v>
      </c>
      <c r="E43" s="42">
        <f t="shared" si="4"/>
        <v>43414274</v>
      </c>
      <c r="F43" s="43">
        <f t="shared" si="4"/>
        <v>60411076</v>
      </c>
      <c r="G43" s="41">
        <f t="shared" si="4"/>
        <v>60411075</v>
      </c>
      <c r="H43" s="42">
        <f t="shared" si="4"/>
        <v>60411075</v>
      </c>
      <c r="I43" s="43">
        <f t="shared" si="4"/>
        <v>42834411</v>
      </c>
      <c r="J43" s="45">
        <f t="shared" si="4"/>
        <v>52800838</v>
      </c>
      <c r="K43" s="41">
        <f t="shared" si="4"/>
        <v>57068765</v>
      </c>
      <c r="L43" s="42">
        <f t="shared" si="4"/>
        <v>62319732</v>
      </c>
    </row>
    <row r="44" spans="1:12" ht="13.5" x14ac:dyDescent="0.25">
      <c r="A44" s="33" t="s">
        <v>61</v>
      </c>
      <c r="B44" s="34" t="s">
        <v>19</v>
      </c>
      <c r="C44" s="35">
        <f>+C37+C43</f>
        <v>-115170885</v>
      </c>
      <c r="D44" s="35">
        <f t="shared" ref="D44:L44" si="5">+D37+D43</f>
        <v>269068858</v>
      </c>
      <c r="E44" s="36">
        <f t="shared" si="5"/>
        <v>309174165</v>
      </c>
      <c r="F44" s="37">
        <f t="shared" si="5"/>
        <v>255004358</v>
      </c>
      <c r="G44" s="35">
        <f t="shared" si="5"/>
        <v>255004356</v>
      </c>
      <c r="H44" s="36">
        <f t="shared" si="5"/>
        <v>255004356</v>
      </c>
      <c r="I44" s="38">
        <f t="shared" si="5"/>
        <v>382410476</v>
      </c>
      <c r="J44" s="39">
        <f t="shared" si="5"/>
        <v>322180317</v>
      </c>
      <c r="K44" s="35">
        <f t="shared" si="5"/>
        <v>311134471</v>
      </c>
      <c r="L44" s="36">
        <f t="shared" si="5"/>
        <v>309809056</v>
      </c>
    </row>
    <row r="45" spans="1:12" ht="13.5" x14ac:dyDescent="0.25">
      <c r="A45" s="47" t="s">
        <v>62</v>
      </c>
      <c r="B45" s="48" t="s">
        <v>63</v>
      </c>
      <c r="C45" s="49">
        <f>+C26-C44</f>
        <v>618174302</v>
      </c>
      <c r="D45" s="49">
        <f t="shared" ref="D45:L45" si="6">+D26-D44</f>
        <v>460929849</v>
      </c>
      <c r="E45" s="50">
        <f t="shared" si="6"/>
        <v>403718944</v>
      </c>
      <c r="F45" s="51">
        <f t="shared" si="6"/>
        <v>473977368</v>
      </c>
      <c r="G45" s="49">
        <f t="shared" si="6"/>
        <v>460717373</v>
      </c>
      <c r="H45" s="50">
        <f t="shared" si="6"/>
        <v>460717373</v>
      </c>
      <c r="I45" s="52">
        <f t="shared" si="6"/>
        <v>406597816</v>
      </c>
      <c r="J45" s="53">
        <f t="shared" si="6"/>
        <v>407028227</v>
      </c>
      <c r="K45" s="49">
        <f t="shared" si="6"/>
        <v>409440124</v>
      </c>
      <c r="L45" s="50">
        <f t="shared" si="6"/>
        <v>386520905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144464890</v>
      </c>
      <c r="D47" s="23">
        <v>483400383</v>
      </c>
      <c r="E47" s="24">
        <v>472457263</v>
      </c>
      <c r="F47" s="25">
        <v>438624875</v>
      </c>
      <c r="G47" s="23">
        <v>433704884</v>
      </c>
      <c r="H47" s="24">
        <v>433704884</v>
      </c>
      <c r="I47" s="26">
        <v>407784462</v>
      </c>
      <c r="J47" s="27">
        <v>400679128</v>
      </c>
      <c r="K47" s="23">
        <v>404632502</v>
      </c>
      <c r="L47" s="24">
        <v>392142175</v>
      </c>
    </row>
    <row r="48" spans="1:12" ht="13.5" x14ac:dyDescent="0.25">
      <c r="A48" s="28" t="s">
        <v>67</v>
      </c>
      <c r="B48" s="22" t="s">
        <v>68</v>
      </c>
      <c r="C48" s="23">
        <v>424887830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569352720</v>
      </c>
      <c r="D50" s="56">
        <f t="shared" ref="D50:L50" si="7">SUM(D47:D49)</f>
        <v>483400383</v>
      </c>
      <c r="E50" s="57">
        <f t="shared" si="7"/>
        <v>472457263</v>
      </c>
      <c r="F50" s="58">
        <f t="shared" si="7"/>
        <v>438624875</v>
      </c>
      <c r="G50" s="56">
        <f t="shared" si="7"/>
        <v>433704884</v>
      </c>
      <c r="H50" s="57">
        <f t="shared" si="7"/>
        <v>433704884</v>
      </c>
      <c r="I50" s="59">
        <f t="shared" si="7"/>
        <v>407784462</v>
      </c>
      <c r="J50" s="60">
        <f t="shared" si="7"/>
        <v>400679128</v>
      </c>
      <c r="K50" s="56">
        <f t="shared" si="7"/>
        <v>404632502</v>
      </c>
      <c r="L50" s="57">
        <f t="shared" si="7"/>
        <v>392142175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2290282</v>
      </c>
      <c r="D6" s="23">
        <v>13288777</v>
      </c>
      <c r="E6" s="24">
        <v>19722414</v>
      </c>
      <c r="F6" s="25">
        <v>197024</v>
      </c>
      <c r="G6" s="23">
        <v>3589692</v>
      </c>
      <c r="H6" s="24">
        <v>3589692</v>
      </c>
      <c r="I6" s="26">
        <v>12837947</v>
      </c>
      <c r="J6" s="27">
        <v>46122</v>
      </c>
      <c r="K6" s="23">
        <v>11566554</v>
      </c>
      <c r="L6" s="24">
        <v>26942222</v>
      </c>
    </row>
    <row r="7" spans="1:12" ht="13.5" x14ac:dyDescent="0.25">
      <c r="A7" s="28" t="s">
        <v>22</v>
      </c>
      <c r="B7" s="22" t="s">
        <v>9</v>
      </c>
      <c r="C7" s="23">
        <v>-9391339</v>
      </c>
      <c r="D7" s="23">
        <v>-31551642</v>
      </c>
      <c r="E7" s="24">
        <v>14329540</v>
      </c>
      <c r="F7" s="25">
        <v>2480883</v>
      </c>
      <c r="G7" s="23">
        <v>2480883</v>
      </c>
      <c r="H7" s="24">
        <v>2480883</v>
      </c>
      <c r="I7" s="26">
        <v>35241802</v>
      </c>
      <c r="J7" s="27">
        <v>27558384</v>
      </c>
      <c r="K7" s="23">
        <v>28814260</v>
      </c>
      <c r="L7" s="24">
        <v>30127756</v>
      </c>
    </row>
    <row r="8" spans="1:12" ht="13.5" x14ac:dyDescent="0.25">
      <c r="A8" s="28" t="s">
        <v>23</v>
      </c>
      <c r="B8" s="22" t="s">
        <v>9</v>
      </c>
      <c r="C8" s="23">
        <v>-838813</v>
      </c>
      <c r="D8" s="23">
        <v>41509202</v>
      </c>
      <c r="E8" s="24">
        <v>12822195</v>
      </c>
      <c r="F8" s="25">
        <v>3524198</v>
      </c>
      <c r="G8" s="23">
        <v>3524198</v>
      </c>
      <c r="H8" s="24">
        <v>3524198</v>
      </c>
      <c r="I8" s="26">
        <v>8288176</v>
      </c>
      <c r="J8" s="27">
        <v>10386311</v>
      </c>
      <c r="K8" s="23">
        <v>10864081</v>
      </c>
      <c r="L8" s="24">
        <v>11363986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3228</v>
      </c>
      <c r="E10" s="24">
        <v>4130</v>
      </c>
      <c r="F10" s="25">
        <v>1969</v>
      </c>
      <c r="G10" s="23">
        <v>1969</v>
      </c>
      <c r="H10" s="24">
        <v>1969</v>
      </c>
      <c r="I10" s="26">
        <v>0</v>
      </c>
      <c r="J10" s="27">
        <v>1969</v>
      </c>
      <c r="K10" s="23">
        <v>2065</v>
      </c>
      <c r="L10" s="24">
        <v>2170</v>
      </c>
    </row>
    <row r="11" spans="1:12" ht="13.5" x14ac:dyDescent="0.25">
      <c r="A11" s="28" t="s">
        <v>27</v>
      </c>
      <c r="B11" s="22" t="s">
        <v>19</v>
      </c>
      <c r="C11" s="23">
        <v>3118382</v>
      </c>
      <c r="D11" s="23">
        <v>26978766</v>
      </c>
      <c r="E11" s="24">
        <v>26446215</v>
      </c>
      <c r="F11" s="29">
        <v>28345281</v>
      </c>
      <c r="G11" s="30">
        <v>28345282</v>
      </c>
      <c r="H11" s="31">
        <v>28345282</v>
      </c>
      <c r="I11" s="26">
        <v>15392112</v>
      </c>
      <c r="J11" s="32">
        <v>37811418</v>
      </c>
      <c r="K11" s="30">
        <v>39550742</v>
      </c>
      <c r="L11" s="31">
        <v>41370236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7730723</v>
      </c>
      <c r="E12" s="24">
        <v>2161121</v>
      </c>
      <c r="F12" s="25">
        <v>5673519</v>
      </c>
      <c r="G12" s="23">
        <v>5673519</v>
      </c>
      <c r="H12" s="24">
        <v>5673519</v>
      </c>
      <c r="I12" s="26">
        <v>-76463</v>
      </c>
      <c r="J12" s="27">
        <v>131200</v>
      </c>
      <c r="K12" s="23">
        <v>131200</v>
      </c>
      <c r="L12" s="24">
        <v>131112</v>
      </c>
    </row>
    <row r="13" spans="1:12" ht="13.5" x14ac:dyDescent="0.25">
      <c r="A13" s="33" t="s">
        <v>29</v>
      </c>
      <c r="B13" s="34" t="s">
        <v>19</v>
      </c>
      <c r="C13" s="35">
        <f>SUM(C6:C12)</f>
        <v>-4821488</v>
      </c>
      <c r="D13" s="35">
        <f t="shared" ref="D13:L13" si="0">SUM(D6:D12)</f>
        <v>57959054</v>
      </c>
      <c r="E13" s="36">
        <f t="shared" si="0"/>
        <v>75485615</v>
      </c>
      <c r="F13" s="37">
        <f t="shared" si="0"/>
        <v>40222874</v>
      </c>
      <c r="G13" s="35">
        <f t="shared" si="0"/>
        <v>43615543</v>
      </c>
      <c r="H13" s="36">
        <f t="shared" si="0"/>
        <v>43615543</v>
      </c>
      <c r="I13" s="38">
        <f t="shared" si="0"/>
        <v>71683574</v>
      </c>
      <c r="J13" s="39">
        <f t="shared" si="0"/>
        <v>75935404</v>
      </c>
      <c r="K13" s="35">
        <f t="shared" si="0"/>
        <v>90928902</v>
      </c>
      <c r="L13" s="36">
        <f t="shared" si="0"/>
        <v>109937482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1</v>
      </c>
    </row>
    <row r="17" spans="1:12" ht="13.5" x14ac:dyDescent="0.25">
      <c r="A17" s="28" t="s">
        <v>33</v>
      </c>
      <c r="B17" s="22" t="s">
        <v>34</v>
      </c>
      <c r="C17" s="23">
        <v>7802361</v>
      </c>
      <c r="D17" s="23">
        <v>459073211</v>
      </c>
      <c r="E17" s="24">
        <v>457341907</v>
      </c>
      <c r="F17" s="29">
        <v>495265439</v>
      </c>
      <c r="G17" s="30">
        <v>513992439</v>
      </c>
      <c r="H17" s="31">
        <v>513992439</v>
      </c>
      <c r="I17" s="26">
        <v>33294953</v>
      </c>
      <c r="J17" s="32">
        <v>520734163</v>
      </c>
      <c r="K17" s="30">
        <v>525328227</v>
      </c>
      <c r="L17" s="31">
        <v>524729028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211082</v>
      </c>
      <c r="E18" s="24">
        <v>219728</v>
      </c>
      <c r="F18" s="25">
        <v>228306</v>
      </c>
      <c r="G18" s="23">
        <v>228306</v>
      </c>
      <c r="H18" s="24">
        <v>228306</v>
      </c>
      <c r="I18" s="26">
        <v>0</v>
      </c>
      <c r="J18" s="27">
        <v>261059</v>
      </c>
      <c r="K18" s="23">
        <v>273068</v>
      </c>
      <c r="L18" s="24">
        <v>285630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63396</v>
      </c>
      <c r="E21" s="24">
        <v>48160</v>
      </c>
      <c r="F21" s="25">
        <v>4390</v>
      </c>
      <c r="G21" s="23">
        <v>4390</v>
      </c>
      <c r="H21" s="24">
        <v>4390</v>
      </c>
      <c r="I21" s="26">
        <v>0</v>
      </c>
      <c r="J21" s="27">
        <v>28973</v>
      </c>
      <c r="K21" s="23">
        <v>30306</v>
      </c>
      <c r="L21" s="24">
        <v>31699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42695</v>
      </c>
      <c r="E24" s="24">
        <v>39484</v>
      </c>
      <c r="F24" s="29">
        <v>32417</v>
      </c>
      <c r="G24" s="30">
        <v>32417</v>
      </c>
      <c r="H24" s="31">
        <v>32417</v>
      </c>
      <c r="I24" s="25">
        <v>0</v>
      </c>
      <c r="J24" s="32">
        <v>31426</v>
      </c>
      <c r="K24" s="30">
        <v>32872</v>
      </c>
      <c r="L24" s="31">
        <v>34384</v>
      </c>
    </row>
    <row r="25" spans="1:12" ht="13.5" x14ac:dyDescent="0.25">
      <c r="A25" s="33" t="s">
        <v>41</v>
      </c>
      <c r="B25" s="40" t="s">
        <v>19</v>
      </c>
      <c r="C25" s="35">
        <f>SUM(C15:C24)</f>
        <v>7802361</v>
      </c>
      <c r="D25" s="41">
        <f t="shared" ref="D25:L25" si="1">SUM(D15:D24)</f>
        <v>459390384</v>
      </c>
      <c r="E25" s="42">
        <f t="shared" si="1"/>
        <v>457649279</v>
      </c>
      <c r="F25" s="43">
        <f t="shared" si="1"/>
        <v>495530552</v>
      </c>
      <c r="G25" s="41">
        <f t="shared" si="1"/>
        <v>514257552</v>
      </c>
      <c r="H25" s="42">
        <f t="shared" si="1"/>
        <v>514257552</v>
      </c>
      <c r="I25" s="44">
        <f t="shared" si="1"/>
        <v>33294953</v>
      </c>
      <c r="J25" s="45">
        <f t="shared" si="1"/>
        <v>521055621</v>
      </c>
      <c r="K25" s="41">
        <f t="shared" si="1"/>
        <v>525664473</v>
      </c>
      <c r="L25" s="42">
        <f t="shared" si="1"/>
        <v>525080742</v>
      </c>
    </row>
    <row r="26" spans="1:12" ht="13.5" x14ac:dyDescent="0.25">
      <c r="A26" s="33" t="s">
        <v>42</v>
      </c>
      <c r="B26" s="34" t="s">
        <v>19</v>
      </c>
      <c r="C26" s="35">
        <f>+C13+C25</f>
        <v>2980873</v>
      </c>
      <c r="D26" s="35">
        <f t="shared" ref="D26:L26" si="2">+D13+D25</f>
        <v>517349438</v>
      </c>
      <c r="E26" s="36">
        <f t="shared" si="2"/>
        <v>533134894</v>
      </c>
      <c r="F26" s="37">
        <f t="shared" si="2"/>
        <v>535753426</v>
      </c>
      <c r="G26" s="35">
        <f t="shared" si="2"/>
        <v>557873095</v>
      </c>
      <c r="H26" s="36">
        <f t="shared" si="2"/>
        <v>557873095</v>
      </c>
      <c r="I26" s="38">
        <f t="shared" si="2"/>
        <v>104978527</v>
      </c>
      <c r="J26" s="39">
        <f t="shared" si="2"/>
        <v>596991025</v>
      </c>
      <c r="K26" s="35">
        <f t="shared" si="2"/>
        <v>616593375</v>
      </c>
      <c r="L26" s="36">
        <f t="shared" si="2"/>
        <v>635018224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-3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3</v>
      </c>
    </row>
    <row r="31" spans="1:12" ht="13.5" x14ac:dyDescent="0.25">
      <c r="A31" s="28" t="s">
        <v>47</v>
      </c>
      <c r="B31" s="22" t="s">
        <v>19</v>
      </c>
      <c r="C31" s="23">
        <v>-23791</v>
      </c>
      <c r="D31" s="23">
        <v>180499</v>
      </c>
      <c r="E31" s="24">
        <v>0</v>
      </c>
      <c r="F31" s="25">
        <v>0</v>
      </c>
      <c r="G31" s="23">
        <v>0</v>
      </c>
      <c r="H31" s="24">
        <v>0</v>
      </c>
      <c r="I31" s="26">
        <v>5859147</v>
      </c>
      <c r="J31" s="27">
        <v>0</v>
      </c>
      <c r="K31" s="23">
        <v>0</v>
      </c>
      <c r="L31" s="24">
        <v>1</v>
      </c>
    </row>
    <row r="32" spans="1:12" ht="13.5" x14ac:dyDescent="0.25">
      <c r="A32" s="28" t="s">
        <v>48</v>
      </c>
      <c r="B32" s="22" t="s">
        <v>49</v>
      </c>
      <c r="C32" s="23">
        <v>25571924</v>
      </c>
      <c r="D32" s="23">
        <v>231088395</v>
      </c>
      <c r="E32" s="24">
        <v>291660437</v>
      </c>
      <c r="F32" s="25">
        <v>218112274</v>
      </c>
      <c r="G32" s="23">
        <v>218112275</v>
      </c>
      <c r="H32" s="24">
        <v>218112275</v>
      </c>
      <c r="I32" s="26">
        <v>-30165600</v>
      </c>
      <c r="J32" s="27">
        <v>142351207</v>
      </c>
      <c r="K32" s="23">
        <v>80212839</v>
      </c>
      <c r="L32" s="24">
        <v>83437704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28517136</v>
      </c>
      <c r="E33" s="24">
        <v>4574093</v>
      </c>
      <c r="F33" s="25">
        <v>0</v>
      </c>
      <c r="G33" s="23">
        <v>0</v>
      </c>
      <c r="H33" s="24">
        <v>0</v>
      </c>
      <c r="I33" s="26">
        <v>29141904</v>
      </c>
      <c r="J33" s="27">
        <v>0</v>
      </c>
      <c r="K33" s="23">
        <v>0</v>
      </c>
      <c r="L33" s="24">
        <v>81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944000</v>
      </c>
      <c r="E34" s="24">
        <v>5843577</v>
      </c>
      <c r="F34" s="25">
        <v>12875899</v>
      </c>
      <c r="G34" s="23">
        <v>12875899</v>
      </c>
      <c r="H34" s="24">
        <v>12875899</v>
      </c>
      <c r="I34" s="26">
        <v>0</v>
      </c>
      <c r="J34" s="27">
        <v>29091841</v>
      </c>
      <c r="K34" s="23">
        <v>30430066</v>
      </c>
      <c r="L34" s="24">
        <v>31830001</v>
      </c>
    </row>
    <row r="35" spans="1:12" ht="13.5" x14ac:dyDescent="0.25">
      <c r="A35" s="28" t="s">
        <v>27</v>
      </c>
      <c r="B35" s="22" t="s">
        <v>19</v>
      </c>
      <c r="C35" s="23">
        <v>-636539</v>
      </c>
      <c r="D35" s="23">
        <v>3814356</v>
      </c>
      <c r="E35" s="24">
        <v>-311537</v>
      </c>
      <c r="F35" s="25">
        <v>6676699</v>
      </c>
      <c r="G35" s="23">
        <v>6676699</v>
      </c>
      <c r="H35" s="24">
        <v>6676699</v>
      </c>
      <c r="I35" s="26">
        <v>12050975</v>
      </c>
      <c r="J35" s="27">
        <v>2284533</v>
      </c>
      <c r="K35" s="23">
        <v>2389622</v>
      </c>
      <c r="L35" s="24">
        <v>2499602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24911594</v>
      </c>
      <c r="D37" s="35">
        <f t="shared" ref="D37:L37" si="3">SUM(D29:D36)</f>
        <v>264544386</v>
      </c>
      <c r="E37" s="36">
        <f t="shared" si="3"/>
        <v>301766570</v>
      </c>
      <c r="F37" s="37">
        <f t="shared" si="3"/>
        <v>237664872</v>
      </c>
      <c r="G37" s="35">
        <f t="shared" si="3"/>
        <v>237664873</v>
      </c>
      <c r="H37" s="36">
        <f t="shared" si="3"/>
        <v>237664873</v>
      </c>
      <c r="I37" s="38">
        <f t="shared" si="3"/>
        <v>16886426</v>
      </c>
      <c r="J37" s="39">
        <f t="shared" si="3"/>
        <v>173727581</v>
      </c>
      <c r="K37" s="35">
        <f t="shared" si="3"/>
        <v>113032527</v>
      </c>
      <c r="L37" s="36">
        <f t="shared" si="3"/>
        <v>117767389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2668846</v>
      </c>
      <c r="E39" s="24">
        <v>299474</v>
      </c>
      <c r="F39" s="25">
        <v>1802645</v>
      </c>
      <c r="G39" s="23">
        <v>1802645</v>
      </c>
      <c r="H39" s="24">
        <v>1802645</v>
      </c>
      <c r="I39" s="26">
        <v>0</v>
      </c>
      <c r="J39" s="27">
        <v>0</v>
      </c>
      <c r="K39" s="23">
        <v>0</v>
      </c>
      <c r="L39" s="24">
        <v>131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34106596</v>
      </c>
      <c r="E40" s="24">
        <v>35497793</v>
      </c>
      <c r="F40" s="25">
        <v>54281955</v>
      </c>
      <c r="G40" s="23">
        <v>54281955</v>
      </c>
      <c r="H40" s="24">
        <v>54281955</v>
      </c>
      <c r="I40" s="26">
        <v>0</v>
      </c>
      <c r="J40" s="27">
        <v>41312542</v>
      </c>
      <c r="K40" s="23">
        <v>43212919</v>
      </c>
      <c r="L40" s="24">
        <v>45200719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89838330</v>
      </c>
      <c r="K41" s="23">
        <v>77528041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16507000</v>
      </c>
      <c r="E42" s="24">
        <v>16484000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127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53282442</v>
      </c>
      <c r="E43" s="42">
        <f t="shared" si="4"/>
        <v>52281267</v>
      </c>
      <c r="F43" s="43">
        <f t="shared" si="4"/>
        <v>56084600</v>
      </c>
      <c r="G43" s="41">
        <f t="shared" si="4"/>
        <v>56084600</v>
      </c>
      <c r="H43" s="42">
        <f t="shared" si="4"/>
        <v>56084600</v>
      </c>
      <c r="I43" s="43">
        <f t="shared" si="4"/>
        <v>0</v>
      </c>
      <c r="J43" s="45">
        <f t="shared" si="4"/>
        <v>131150872</v>
      </c>
      <c r="K43" s="41">
        <f t="shared" si="4"/>
        <v>120740960</v>
      </c>
      <c r="L43" s="42">
        <f t="shared" si="4"/>
        <v>45200977</v>
      </c>
    </row>
    <row r="44" spans="1:12" ht="13.5" x14ac:dyDescent="0.25">
      <c r="A44" s="33" t="s">
        <v>61</v>
      </c>
      <c r="B44" s="34" t="s">
        <v>19</v>
      </c>
      <c r="C44" s="35">
        <f>+C37+C43</f>
        <v>24911594</v>
      </c>
      <c r="D44" s="35">
        <f t="shared" ref="D44:L44" si="5">+D37+D43</f>
        <v>317826828</v>
      </c>
      <c r="E44" s="36">
        <f t="shared" si="5"/>
        <v>354047837</v>
      </c>
      <c r="F44" s="37">
        <f t="shared" si="5"/>
        <v>293749472</v>
      </c>
      <c r="G44" s="35">
        <f t="shared" si="5"/>
        <v>293749473</v>
      </c>
      <c r="H44" s="36">
        <f t="shared" si="5"/>
        <v>293749473</v>
      </c>
      <c r="I44" s="38">
        <f t="shared" si="5"/>
        <v>16886426</v>
      </c>
      <c r="J44" s="39">
        <f t="shared" si="5"/>
        <v>304878453</v>
      </c>
      <c r="K44" s="35">
        <f t="shared" si="5"/>
        <v>233773487</v>
      </c>
      <c r="L44" s="36">
        <f t="shared" si="5"/>
        <v>162968366</v>
      </c>
    </row>
    <row r="45" spans="1:12" ht="13.5" x14ac:dyDescent="0.25">
      <c r="A45" s="47" t="s">
        <v>62</v>
      </c>
      <c r="B45" s="48" t="s">
        <v>63</v>
      </c>
      <c r="C45" s="49">
        <f>+C26-C44</f>
        <v>-21930721</v>
      </c>
      <c r="D45" s="49">
        <f t="shared" ref="D45:L45" si="6">+D26-D44</f>
        <v>199522610</v>
      </c>
      <c r="E45" s="50">
        <f t="shared" si="6"/>
        <v>179087057</v>
      </c>
      <c r="F45" s="51">
        <f t="shared" si="6"/>
        <v>242003954</v>
      </c>
      <c r="G45" s="49">
        <f t="shared" si="6"/>
        <v>264123622</v>
      </c>
      <c r="H45" s="50">
        <f t="shared" si="6"/>
        <v>264123622</v>
      </c>
      <c r="I45" s="52">
        <f t="shared" si="6"/>
        <v>88092101</v>
      </c>
      <c r="J45" s="53">
        <f t="shared" si="6"/>
        <v>292112572</v>
      </c>
      <c r="K45" s="49">
        <f t="shared" si="6"/>
        <v>382819888</v>
      </c>
      <c r="L45" s="50">
        <f t="shared" si="6"/>
        <v>472049858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-48025</v>
      </c>
      <c r="D47" s="23">
        <v>240450762</v>
      </c>
      <c r="E47" s="24">
        <v>194566550</v>
      </c>
      <c r="F47" s="25">
        <v>242003954</v>
      </c>
      <c r="G47" s="23">
        <v>264123622</v>
      </c>
      <c r="H47" s="24">
        <v>264123622</v>
      </c>
      <c r="I47" s="26">
        <v>-353884</v>
      </c>
      <c r="J47" s="27">
        <v>177286073</v>
      </c>
      <c r="K47" s="23">
        <v>292112572</v>
      </c>
      <c r="L47" s="24">
        <v>382819862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-48025</v>
      </c>
      <c r="D50" s="56">
        <f t="shared" ref="D50:L50" si="7">SUM(D47:D49)</f>
        <v>240450762</v>
      </c>
      <c r="E50" s="57">
        <f t="shared" si="7"/>
        <v>194566550</v>
      </c>
      <c r="F50" s="58">
        <f t="shared" si="7"/>
        <v>242003954</v>
      </c>
      <c r="G50" s="56">
        <f t="shared" si="7"/>
        <v>264123622</v>
      </c>
      <c r="H50" s="57">
        <f t="shared" si="7"/>
        <v>264123622</v>
      </c>
      <c r="I50" s="59">
        <f t="shared" si="7"/>
        <v>-353884</v>
      </c>
      <c r="J50" s="60">
        <f t="shared" si="7"/>
        <v>177286073</v>
      </c>
      <c r="K50" s="56">
        <f t="shared" si="7"/>
        <v>292112572</v>
      </c>
      <c r="L50" s="57">
        <f t="shared" si="7"/>
        <v>382819862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6378495</v>
      </c>
      <c r="D6" s="23">
        <v>2201042</v>
      </c>
      <c r="E6" s="24">
        <v>608867</v>
      </c>
      <c r="F6" s="25">
        <v>5067160</v>
      </c>
      <c r="G6" s="23">
        <v>4917160</v>
      </c>
      <c r="H6" s="24">
        <v>4917160</v>
      </c>
      <c r="I6" s="26">
        <v>672126</v>
      </c>
      <c r="J6" s="27">
        <v>7707769</v>
      </c>
      <c r="K6" s="23">
        <v>7723038</v>
      </c>
      <c r="L6" s="24">
        <v>7939457</v>
      </c>
    </row>
    <row r="7" spans="1:12" ht="13.5" x14ac:dyDescent="0.25">
      <c r="A7" s="28" t="s">
        <v>22</v>
      </c>
      <c r="B7" s="22" t="s">
        <v>9</v>
      </c>
      <c r="C7" s="23">
        <v>408550</v>
      </c>
      <c r="D7" s="23">
        <v>-30940</v>
      </c>
      <c r="E7" s="24">
        <v>199912</v>
      </c>
      <c r="F7" s="25">
        <v>2417098</v>
      </c>
      <c r="G7" s="23">
        <v>2417098</v>
      </c>
      <c r="H7" s="24">
        <v>2417098</v>
      </c>
      <c r="I7" s="26">
        <v>260061</v>
      </c>
      <c r="J7" s="27">
        <v>2822442</v>
      </c>
      <c r="K7" s="23">
        <v>2943717</v>
      </c>
      <c r="L7" s="24">
        <v>3071056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172706</v>
      </c>
      <c r="D11" s="23">
        <v>779754</v>
      </c>
      <c r="E11" s="24">
        <v>1208710</v>
      </c>
      <c r="F11" s="29">
        <v>0</v>
      </c>
      <c r="G11" s="30">
        <v>0</v>
      </c>
      <c r="H11" s="31">
        <v>0</v>
      </c>
      <c r="I11" s="26">
        <v>1812174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542303</v>
      </c>
      <c r="D12" s="23">
        <v>-15009</v>
      </c>
      <c r="E12" s="24">
        <v>-160</v>
      </c>
      <c r="F12" s="25">
        <v>0</v>
      </c>
      <c r="G12" s="23">
        <v>0</v>
      </c>
      <c r="H12" s="24">
        <v>0</v>
      </c>
      <c r="I12" s="26">
        <v>4415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7502054</v>
      </c>
      <c r="D13" s="35">
        <f t="shared" ref="D13:L13" si="0">SUM(D6:D12)</f>
        <v>2934847</v>
      </c>
      <c r="E13" s="36">
        <f t="shared" si="0"/>
        <v>2017329</v>
      </c>
      <c r="F13" s="37">
        <f t="shared" si="0"/>
        <v>7484258</v>
      </c>
      <c r="G13" s="35">
        <f t="shared" si="0"/>
        <v>7334258</v>
      </c>
      <c r="H13" s="36">
        <f t="shared" si="0"/>
        <v>7334258</v>
      </c>
      <c r="I13" s="38">
        <f t="shared" si="0"/>
        <v>2748776</v>
      </c>
      <c r="J13" s="39">
        <f t="shared" si="0"/>
        <v>10530211</v>
      </c>
      <c r="K13" s="35">
        <f t="shared" si="0"/>
        <v>10666755</v>
      </c>
      <c r="L13" s="36">
        <f t="shared" si="0"/>
        <v>11010513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1210000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12709809</v>
      </c>
      <c r="D17" s="23">
        <v>12769489</v>
      </c>
      <c r="E17" s="24">
        <v>11291415</v>
      </c>
      <c r="F17" s="29">
        <v>8430311</v>
      </c>
      <c r="G17" s="30">
        <v>8499524</v>
      </c>
      <c r="H17" s="31">
        <v>8499524</v>
      </c>
      <c r="I17" s="26">
        <v>11488843</v>
      </c>
      <c r="J17" s="32">
        <v>7184315</v>
      </c>
      <c r="K17" s="30">
        <v>7341815</v>
      </c>
      <c r="L17" s="31">
        <v>7499690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729</v>
      </c>
      <c r="D21" s="23">
        <v>331</v>
      </c>
      <c r="E21" s="24">
        <v>485847</v>
      </c>
      <c r="F21" s="25">
        <v>900331</v>
      </c>
      <c r="G21" s="23">
        <v>500331</v>
      </c>
      <c r="H21" s="24">
        <v>500331</v>
      </c>
      <c r="I21" s="26">
        <v>837593</v>
      </c>
      <c r="J21" s="27">
        <v>485847</v>
      </c>
      <c r="K21" s="23">
        <v>485847</v>
      </c>
      <c r="L21" s="24">
        <v>485847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-11604400</v>
      </c>
      <c r="D23" s="23">
        <v>-11613710</v>
      </c>
      <c r="E23" s="24">
        <v>-8770420</v>
      </c>
      <c r="F23" s="25">
        <v>0</v>
      </c>
      <c r="G23" s="23">
        <v>0</v>
      </c>
      <c r="H23" s="24">
        <v>0</v>
      </c>
      <c r="I23" s="26">
        <v>-7937548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2316138</v>
      </c>
      <c r="D25" s="41">
        <f t="shared" ref="D25:L25" si="1">SUM(D15:D24)</f>
        <v>1156110</v>
      </c>
      <c r="E25" s="42">
        <f t="shared" si="1"/>
        <v>3006842</v>
      </c>
      <c r="F25" s="43">
        <f t="shared" si="1"/>
        <v>9330642</v>
      </c>
      <c r="G25" s="41">
        <f t="shared" si="1"/>
        <v>8999855</v>
      </c>
      <c r="H25" s="42">
        <f t="shared" si="1"/>
        <v>8999855</v>
      </c>
      <c r="I25" s="44">
        <f t="shared" si="1"/>
        <v>4388888</v>
      </c>
      <c r="J25" s="45">
        <f t="shared" si="1"/>
        <v>7670162</v>
      </c>
      <c r="K25" s="41">
        <f t="shared" si="1"/>
        <v>7827662</v>
      </c>
      <c r="L25" s="42">
        <f t="shared" si="1"/>
        <v>7985537</v>
      </c>
    </row>
    <row r="26" spans="1:12" ht="13.5" x14ac:dyDescent="0.25">
      <c r="A26" s="33" t="s">
        <v>42</v>
      </c>
      <c r="B26" s="34" t="s">
        <v>19</v>
      </c>
      <c r="C26" s="35">
        <f>+C13+C25</f>
        <v>9818192</v>
      </c>
      <c r="D26" s="35">
        <f t="shared" ref="D26:L26" si="2">+D13+D25</f>
        <v>4090957</v>
      </c>
      <c r="E26" s="36">
        <f t="shared" si="2"/>
        <v>5024171</v>
      </c>
      <c r="F26" s="37">
        <f t="shared" si="2"/>
        <v>16814900</v>
      </c>
      <c r="G26" s="35">
        <f t="shared" si="2"/>
        <v>16334113</v>
      </c>
      <c r="H26" s="36">
        <f t="shared" si="2"/>
        <v>16334113</v>
      </c>
      <c r="I26" s="38">
        <f t="shared" si="2"/>
        <v>7137664</v>
      </c>
      <c r="J26" s="39">
        <f t="shared" si="2"/>
        <v>18200373</v>
      </c>
      <c r="K26" s="35">
        <f t="shared" si="2"/>
        <v>18494417</v>
      </c>
      <c r="L26" s="36">
        <f t="shared" si="2"/>
        <v>18996050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733643</v>
      </c>
      <c r="D32" s="23">
        <v>1424932</v>
      </c>
      <c r="E32" s="24">
        <v>4482024</v>
      </c>
      <c r="F32" s="25">
        <v>6453936</v>
      </c>
      <c r="G32" s="23">
        <v>9228791</v>
      </c>
      <c r="H32" s="24">
        <v>9228791</v>
      </c>
      <c r="I32" s="26">
        <v>7741709</v>
      </c>
      <c r="J32" s="27">
        <v>9228971</v>
      </c>
      <c r="K32" s="23">
        <v>9228971</v>
      </c>
      <c r="L32" s="24">
        <v>9228971</v>
      </c>
    </row>
    <row r="33" spans="1:12" ht="13.5" x14ac:dyDescent="0.25">
      <c r="A33" s="28" t="s">
        <v>50</v>
      </c>
      <c r="B33" s="22" t="s">
        <v>51</v>
      </c>
      <c r="C33" s="23">
        <v>2057122</v>
      </c>
      <c r="D33" s="23">
        <v>1440755</v>
      </c>
      <c r="E33" s="24">
        <v>166625</v>
      </c>
      <c r="F33" s="25">
        <v>0</v>
      </c>
      <c r="G33" s="23">
        <v>0</v>
      </c>
      <c r="H33" s="24">
        <v>0</v>
      </c>
      <c r="I33" s="26">
        <v>166625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1168029</v>
      </c>
      <c r="D34" s="23">
        <v>1099287</v>
      </c>
      <c r="E34" s="24">
        <v>1644673</v>
      </c>
      <c r="F34" s="25">
        <v>7893846</v>
      </c>
      <c r="G34" s="23">
        <v>6001915</v>
      </c>
      <c r="H34" s="24">
        <v>6001915</v>
      </c>
      <c r="I34" s="26">
        <v>5823709</v>
      </c>
      <c r="J34" s="27">
        <v>875966</v>
      </c>
      <c r="K34" s="23">
        <v>12532597</v>
      </c>
      <c r="L34" s="24">
        <v>16732404</v>
      </c>
    </row>
    <row r="35" spans="1:12" ht="13.5" x14ac:dyDescent="0.25">
      <c r="A35" s="28" t="s">
        <v>27</v>
      </c>
      <c r="B35" s="22" t="s">
        <v>19</v>
      </c>
      <c r="C35" s="23">
        <v>654753</v>
      </c>
      <c r="D35" s="23">
        <v>970711</v>
      </c>
      <c r="E35" s="24">
        <v>1356635</v>
      </c>
      <c r="F35" s="25">
        <v>190960</v>
      </c>
      <c r="G35" s="23">
        <v>147932</v>
      </c>
      <c r="H35" s="24">
        <v>147932</v>
      </c>
      <c r="I35" s="26">
        <v>1690665</v>
      </c>
      <c r="J35" s="27">
        <v>147932</v>
      </c>
      <c r="K35" s="23">
        <v>477338</v>
      </c>
      <c r="L35" s="24">
        <v>477338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4613547</v>
      </c>
      <c r="D37" s="35">
        <f t="shared" ref="D37:L37" si="3">SUM(D29:D36)</f>
        <v>4935685</v>
      </c>
      <c r="E37" s="36">
        <f t="shared" si="3"/>
        <v>7649957</v>
      </c>
      <c r="F37" s="37">
        <f t="shared" si="3"/>
        <v>14538742</v>
      </c>
      <c r="G37" s="35">
        <f t="shared" si="3"/>
        <v>15378638</v>
      </c>
      <c r="H37" s="36">
        <f t="shared" si="3"/>
        <v>15378638</v>
      </c>
      <c r="I37" s="38">
        <f t="shared" si="3"/>
        <v>15422708</v>
      </c>
      <c r="J37" s="39">
        <f t="shared" si="3"/>
        <v>10252869</v>
      </c>
      <c r="K37" s="35">
        <f t="shared" si="3"/>
        <v>22238906</v>
      </c>
      <c r="L37" s="36">
        <f t="shared" si="3"/>
        <v>26438713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1279214</v>
      </c>
      <c r="D39" s="23">
        <v>380354</v>
      </c>
      <c r="E39" s="24">
        <v>0</v>
      </c>
      <c r="F39" s="25">
        <v>0</v>
      </c>
      <c r="G39" s="23">
        <v>0</v>
      </c>
      <c r="H39" s="24">
        <v>0</v>
      </c>
      <c r="I39" s="26">
        <v>-318163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4001042</v>
      </c>
      <c r="D40" s="23">
        <v>3776672</v>
      </c>
      <c r="E40" s="24">
        <v>4179035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5280256</v>
      </c>
      <c r="D43" s="41">
        <f t="shared" ref="D43:L43" si="4">SUM(D39:D42)</f>
        <v>4157026</v>
      </c>
      <c r="E43" s="42">
        <f t="shared" si="4"/>
        <v>4179035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-318163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9893803</v>
      </c>
      <c r="D44" s="35">
        <f t="shared" ref="D44:L44" si="5">+D37+D43</f>
        <v>9092711</v>
      </c>
      <c r="E44" s="36">
        <f t="shared" si="5"/>
        <v>11828992</v>
      </c>
      <c r="F44" s="37">
        <f t="shared" si="5"/>
        <v>14538742</v>
      </c>
      <c r="G44" s="35">
        <f t="shared" si="5"/>
        <v>15378638</v>
      </c>
      <c r="H44" s="36">
        <f t="shared" si="5"/>
        <v>15378638</v>
      </c>
      <c r="I44" s="38">
        <f t="shared" si="5"/>
        <v>15104545</v>
      </c>
      <c r="J44" s="39">
        <f t="shared" si="5"/>
        <v>10252869</v>
      </c>
      <c r="K44" s="35">
        <f t="shared" si="5"/>
        <v>22238906</v>
      </c>
      <c r="L44" s="36">
        <f t="shared" si="5"/>
        <v>26438713</v>
      </c>
    </row>
    <row r="45" spans="1:12" ht="13.5" x14ac:dyDescent="0.25">
      <c r="A45" s="47" t="s">
        <v>62</v>
      </c>
      <c r="B45" s="48" t="s">
        <v>63</v>
      </c>
      <c r="C45" s="49">
        <f>+C26-C44</f>
        <v>-75611</v>
      </c>
      <c r="D45" s="49">
        <f t="shared" ref="D45:L45" si="6">+D26-D44</f>
        <v>-5001754</v>
      </c>
      <c r="E45" s="50">
        <f t="shared" si="6"/>
        <v>-6804821</v>
      </c>
      <c r="F45" s="51">
        <f t="shared" si="6"/>
        <v>2276158</v>
      </c>
      <c r="G45" s="49">
        <f t="shared" si="6"/>
        <v>955475</v>
      </c>
      <c r="H45" s="50">
        <f t="shared" si="6"/>
        <v>955475</v>
      </c>
      <c r="I45" s="52">
        <f t="shared" si="6"/>
        <v>-7966881</v>
      </c>
      <c r="J45" s="53">
        <f t="shared" si="6"/>
        <v>7947504</v>
      </c>
      <c r="K45" s="49">
        <f t="shared" si="6"/>
        <v>-3744489</v>
      </c>
      <c r="L45" s="50">
        <f t="shared" si="6"/>
        <v>-7442663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-2059556</v>
      </c>
      <c r="D47" s="23">
        <v>-2558115</v>
      </c>
      <c r="E47" s="24">
        <v>6890240</v>
      </c>
      <c r="F47" s="25">
        <v>2276158</v>
      </c>
      <c r="G47" s="23">
        <v>955475</v>
      </c>
      <c r="H47" s="24">
        <v>955475</v>
      </c>
      <c r="I47" s="26">
        <v>-2384437</v>
      </c>
      <c r="J47" s="27">
        <v>7947504</v>
      </c>
      <c r="K47" s="23">
        <v>-3744489</v>
      </c>
      <c r="L47" s="24">
        <v>-7442663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-2059556</v>
      </c>
      <c r="D50" s="56">
        <f t="shared" ref="D50:L50" si="7">SUM(D47:D49)</f>
        <v>-2558115</v>
      </c>
      <c r="E50" s="57">
        <f t="shared" si="7"/>
        <v>6890240</v>
      </c>
      <c r="F50" s="58">
        <f t="shared" si="7"/>
        <v>2276158</v>
      </c>
      <c r="G50" s="56">
        <f t="shared" si="7"/>
        <v>955475</v>
      </c>
      <c r="H50" s="57">
        <f t="shared" si="7"/>
        <v>955475</v>
      </c>
      <c r="I50" s="59">
        <f t="shared" si="7"/>
        <v>-2384437</v>
      </c>
      <c r="J50" s="60">
        <f t="shared" si="7"/>
        <v>7947504</v>
      </c>
      <c r="K50" s="56">
        <f t="shared" si="7"/>
        <v>-3744489</v>
      </c>
      <c r="L50" s="57">
        <f t="shared" si="7"/>
        <v>-7442663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1588513</v>
      </c>
      <c r="D6" s="23">
        <v>357347</v>
      </c>
      <c r="E6" s="24">
        <v>90158</v>
      </c>
      <c r="F6" s="25">
        <v>2671000</v>
      </c>
      <c r="G6" s="23">
        <v>2671000</v>
      </c>
      <c r="H6" s="24">
        <v>2671000</v>
      </c>
      <c r="I6" s="26">
        <v>97422937</v>
      </c>
      <c r="J6" s="27">
        <v>754764257</v>
      </c>
      <c r="K6" s="23">
        <v>527868465</v>
      </c>
      <c r="L6" s="24">
        <v>527868465</v>
      </c>
    </row>
    <row r="7" spans="1:12" ht="13.5" x14ac:dyDescent="0.25">
      <c r="A7" s="28" t="s">
        <v>22</v>
      </c>
      <c r="B7" s="22" t="s">
        <v>9</v>
      </c>
      <c r="C7" s="23">
        <v>3214399</v>
      </c>
      <c r="D7" s="23">
        <v>6054754</v>
      </c>
      <c r="E7" s="24">
        <v>90715292</v>
      </c>
      <c r="F7" s="25">
        <v>46854296</v>
      </c>
      <c r="G7" s="23">
        <v>46854296</v>
      </c>
      <c r="H7" s="24">
        <v>46854296</v>
      </c>
      <c r="I7" s="26">
        <v>38258993</v>
      </c>
      <c r="J7" s="27">
        <v>367568035</v>
      </c>
      <c r="K7" s="23">
        <v>358984746</v>
      </c>
      <c r="L7" s="24">
        <v>358984746</v>
      </c>
    </row>
    <row r="8" spans="1:12" ht="13.5" x14ac:dyDescent="0.25">
      <c r="A8" s="28" t="s">
        <v>23</v>
      </c>
      <c r="B8" s="22" t="s">
        <v>9</v>
      </c>
      <c r="C8" s="23">
        <v>7520656</v>
      </c>
      <c r="D8" s="23">
        <v>7151453</v>
      </c>
      <c r="E8" s="24">
        <v>28059906</v>
      </c>
      <c r="F8" s="25">
        <v>16750</v>
      </c>
      <c r="G8" s="23">
        <v>16750</v>
      </c>
      <c r="H8" s="24">
        <v>16750</v>
      </c>
      <c r="I8" s="26">
        <v>-1249671</v>
      </c>
      <c r="J8" s="27">
        <v>122657016</v>
      </c>
      <c r="K8" s="23">
        <v>143507569</v>
      </c>
      <c r="L8" s="24">
        <v>143507569</v>
      </c>
    </row>
    <row r="9" spans="1:12" ht="13.5" x14ac:dyDescent="0.25">
      <c r="A9" s="28" t="s">
        <v>24</v>
      </c>
      <c r="B9" s="22" t="s">
        <v>19</v>
      </c>
      <c r="C9" s="23">
        <v>109814</v>
      </c>
      <c r="D9" s="23">
        <v>1773796</v>
      </c>
      <c r="E9" s="24">
        <v>1773796</v>
      </c>
      <c r="F9" s="25">
        <v>694248</v>
      </c>
      <c r="G9" s="23">
        <v>694248</v>
      </c>
      <c r="H9" s="24">
        <v>694248</v>
      </c>
      <c r="I9" s="26">
        <v>0</v>
      </c>
      <c r="J9" s="27">
        <v>7151960</v>
      </c>
      <c r="K9" s="23">
        <v>8100023</v>
      </c>
      <c r="L9" s="24">
        <v>8100023</v>
      </c>
    </row>
    <row r="10" spans="1:12" ht="13.5" x14ac:dyDescent="0.25">
      <c r="A10" s="28" t="s">
        <v>25</v>
      </c>
      <c r="B10" s="22" t="s">
        <v>26</v>
      </c>
      <c r="C10" s="23">
        <v>492963</v>
      </c>
      <c r="D10" s="23">
        <v>378222</v>
      </c>
      <c r="E10" s="24">
        <v>378222</v>
      </c>
      <c r="F10" s="25">
        <v>648246</v>
      </c>
      <c r="G10" s="23">
        <v>648246</v>
      </c>
      <c r="H10" s="24">
        <v>648246</v>
      </c>
      <c r="I10" s="26">
        <v>0</v>
      </c>
      <c r="J10" s="27">
        <v>-4080828</v>
      </c>
      <c r="K10" s="23">
        <v>-4774566</v>
      </c>
      <c r="L10" s="24">
        <v>-4774566</v>
      </c>
    </row>
    <row r="11" spans="1:12" ht="13.5" x14ac:dyDescent="0.25">
      <c r="A11" s="28" t="s">
        <v>27</v>
      </c>
      <c r="B11" s="22" t="s">
        <v>19</v>
      </c>
      <c r="C11" s="23">
        <v>41609579</v>
      </c>
      <c r="D11" s="23">
        <v>40562432</v>
      </c>
      <c r="E11" s="24">
        <v>53339044</v>
      </c>
      <c r="F11" s="29">
        <v>0</v>
      </c>
      <c r="G11" s="30">
        <v>0</v>
      </c>
      <c r="H11" s="31">
        <v>0</v>
      </c>
      <c r="I11" s="26">
        <v>11419194</v>
      </c>
      <c r="J11" s="32">
        <v>1</v>
      </c>
      <c r="K11" s="30">
        <v>59</v>
      </c>
      <c r="L11" s="31">
        <v>59</v>
      </c>
    </row>
    <row r="12" spans="1:12" ht="13.5" x14ac:dyDescent="0.25">
      <c r="A12" s="28" t="s">
        <v>28</v>
      </c>
      <c r="B12" s="22" t="s">
        <v>19</v>
      </c>
      <c r="C12" s="23">
        <v>108231</v>
      </c>
      <c r="D12" s="23">
        <v>-80315</v>
      </c>
      <c r="E12" s="24">
        <v>59612</v>
      </c>
      <c r="F12" s="25">
        <v>0</v>
      </c>
      <c r="G12" s="23">
        <v>0</v>
      </c>
      <c r="H12" s="24">
        <v>0</v>
      </c>
      <c r="I12" s="26">
        <v>80659</v>
      </c>
      <c r="J12" s="27">
        <v>747</v>
      </c>
      <c r="K12" s="23">
        <v>778</v>
      </c>
      <c r="L12" s="24">
        <v>778</v>
      </c>
    </row>
    <row r="13" spans="1:12" ht="13.5" x14ac:dyDescent="0.25">
      <c r="A13" s="33" t="s">
        <v>29</v>
      </c>
      <c r="B13" s="34" t="s">
        <v>19</v>
      </c>
      <c r="C13" s="35">
        <f>SUM(C6:C12)</f>
        <v>54644155</v>
      </c>
      <c r="D13" s="35">
        <f t="shared" ref="D13:L13" si="0">SUM(D6:D12)</f>
        <v>56197689</v>
      </c>
      <c r="E13" s="36">
        <f t="shared" si="0"/>
        <v>174416030</v>
      </c>
      <c r="F13" s="37">
        <f t="shared" si="0"/>
        <v>50884540</v>
      </c>
      <c r="G13" s="35">
        <f t="shared" si="0"/>
        <v>50884540</v>
      </c>
      <c r="H13" s="36">
        <f t="shared" si="0"/>
        <v>50884540</v>
      </c>
      <c r="I13" s="38">
        <f t="shared" si="0"/>
        <v>145932112</v>
      </c>
      <c r="J13" s="39">
        <f t="shared" si="0"/>
        <v>1248061188</v>
      </c>
      <c r="K13" s="35">
        <f t="shared" si="0"/>
        <v>1033687074</v>
      </c>
      <c r="L13" s="36">
        <f t="shared" si="0"/>
        <v>1033687074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155184441</v>
      </c>
      <c r="D16" s="23">
        <v>167548390</v>
      </c>
      <c r="E16" s="24">
        <v>167548390</v>
      </c>
      <c r="F16" s="25">
        <v>146487246</v>
      </c>
      <c r="G16" s="23">
        <v>146487246</v>
      </c>
      <c r="H16" s="24">
        <v>146487246</v>
      </c>
      <c r="I16" s="26">
        <v>0</v>
      </c>
      <c r="J16" s="27">
        <v>18502401</v>
      </c>
      <c r="K16" s="23">
        <v>21647809</v>
      </c>
      <c r="L16" s="24">
        <v>21647809</v>
      </c>
    </row>
    <row r="17" spans="1:12" ht="13.5" x14ac:dyDescent="0.25">
      <c r="A17" s="28" t="s">
        <v>33</v>
      </c>
      <c r="B17" s="22" t="s">
        <v>34</v>
      </c>
      <c r="C17" s="23">
        <v>809049740</v>
      </c>
      <c r="D17" s="23">
        <v>800737613</v>
      </c>
      <c r="E17" s="24">
        <v>817166469</v>
      </c>
      <c r="F17" s="29">
        <v>818798824</v>
      </c>
      <c r="G17" s="30">
        <v>818798824</v>
      </c>
      <c r="H17" s="31">
        <v>818798824</v>
      </c>
      <c r="I17" s="26">
        <v>16079552</v>
      </c>
      <c r="J17" s="32">
        <v>75166690</v>
      </c>
      <c r="K17" s="30">
        <v>70166668</v>
      </c>
      <c r="L17" s="31">
        <v>70166668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112955</v>
      </c>
      <c r="D20" s="23">
        <v>112955</v>
      </c>
      <c r="E20" s="24">
        <v>112955</v>
      </c>
      <c r="F20" s="25">
        <v>112986</v>
      </c>
      <c r="G20" s="23">
        <v>112986</v>
      </c>
      <c r="H20" s="24">
        <v>112986</v>
      </c>
      <c r="I20" s="26">
        <v>0</v>
      </c>
      <c r="J20" s="27">
        <v>1291111</v>
      </c>
      <c r="K20" s="23">
        <v>1291919</v>
      </c>
      <c r="L20" s="24">
        <v>1291919</v>
      </c>
    </row>
    <row r="21" spans="1:12" ht="13.5" x14ac:dyDescent="0.25">
      <c r="A21" s="28" t="s">
        <v>38</v>
      </c>
      <c r="B21" s="22" t="s">
        <v>19</v>
      </c>
      <c r="C21" s="23">
        <v>66539</v>
      </c>
      <c r="D21" s="23">
        <v>32020</v>
      </c>
      <c r="E21" s="24">
        <v>32020</v>
      </c>
      <c r="F21" s="25">
        <v>29900</v>
      </c>
      <c r="G21" s="23">
        <v>29900</v>
      </c>
      <c r="H21" s="24">
        <v>29900</v>
      </c>
      <c r="I21" s="26">
        <v>0</v>
      </c>
      <c r="J21" s="27">
        <v>6014688</v>
      </c>
      <c r="K21" s="23">
        <v>7037185</v>
      </c>
      <c r="L21" s="24">
        <v>7037185</v>
      </c>
    </row>
    <row r="22" spans="1:12" ht="13.5" x14ac:dyDescent="0.25">
      <c r="A22" s="28" t="s">
        <v>22</v>
      </c>
      <c r="B22" s="22" t="s">
        <v>19</v>
      </c>
      <c r="C22" s="23">
        <v>6136404</v>
      </c>
      <c r="D22" s="23">
        <v>13176496</v>
      </c>
      <c r="E22" s="24">
        <v>13176496</v>
      </c>
      <c r="F22" s="25">
        <v>1248265</v>
      </c>
      <c r="G22" s="23">
        <v>1248265</v>
      </c>
      <c r="H22" s="24">
        <v>1248265</v>
      </c>
      <c r="I22" s="26">
        <v>0</v>
      </c>
      <c r="J22" s="27">
        <v>24363080</v>
      </c>
      <c r="K22" s="23">
        <v>28569304</v>
      </c>
      <c r="L22" s="24">
        <v>28569304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970550079</v>
      </c>
      <c r="D25" s="41">
        <f t="shared" ref="D25:L25" si="1">SUM(D15:D24)</f>
        <v>981607474</v>
      </c>
      <c r="E25" s="42">
        <f t="shared" si="1"/>
        <v>998036330</v>
      </c>
      <c r="F25" s="43">
        <f t="shared" si="1"/>
        <v>966677221</v>
      </c>
      <c r="G25" s="41">
        <f t="shared" si="1"/>
        <v>966677221</v>
      </c>
      <c r="H25" s="42">
        <f t="shared" si="1"/>
        <v>966677221</v>
      </c>
      <c r="I25" s="44">
        <f t="shared" si="1"/>
        <v>16079552</v>
      </c>
      <c r="J25" s="45">
        <f t="shared" si="1"/>
        <v>125337970</v>
      </c>
      <c r="K25" s="41">
        <f t="shared" si="1"/>
        <v>128712885</v>
      </c>
      <c r="L25" s="42">
        <f t="shared" si="1"/>
        <v>128712885</v>
      </c>
    </row>
    <row r="26" spans="1:12" ht="13.5" x14ac:dyDescent="0.25">
      <c r="A26" s="33" t="s">
        <v>42</v>
      </c>
      <c r="B26" s="34" t="s">
        <v>19</v>
      </c>
      <c r="C26" s="35">
        <f>+C13+C25</f>
        <v>1025194234</v>
      </c>
      <c r="D26" s="35">
        <f t="shared" ref="D26:L26" si="2">+D13+D25</f>
        <v>1037805163</v>
      </c>
      <c r="E26" s="36">
        <f t="shared" si="2"/>
        <v>1172452360</v>
      </c>
      <c r="F26" s="37">
        <f t="shared" si="2"/>
        <v>1017561761</v>
      </c>
      <c r="G26" s="35">
        <f t="shared" si="2"/>
        <v>1017561761</v>
      </c>
      <c r="H26" s="36">
        <f t="shared" si="2"/>
        <v>1017561761</v>
      </c>
      <c r="I26" s="38">
        <f t="shared" si="2"/>
        <v>162011664</v>
      </c>
      <c r="J26" s="39">
        <f t="shared" si="2"/>
        <v>1373399158</v>
      </c>
      <c r="K26" s="35">
        <f t="shared" si="2"/>
        <v>1162399959</v>
      </c>
      <c r="L26" s="36">
        <f t="shared" si="2"/>
        <v>1162399959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238845</v>
      </c>
      <c r="D29" s="23">
        <v>0</v>
      </c>
      <c r="E29" s="24">
        <v>-36606</v>
      </c>
      <c r="F29" s="25">
        <v>0</v>
      </c>
      <c r="G29" s="23">
        <v>0</v>
      </c>
      <c r="H29" s="24">
        <v>0</v>
      </c>
      <c r="I29" s="26">
        <v>-32251</v>
      </c>
      <c r="J29" s="27">
        <v>0</v>
      </c>
      <c r="K29" s="23">
        <v>6</v>
      </c>
      <c r="L29" s="24">
        <v>6</v>
      </c>
    </row>
    <row r="30" spans="1:12" ht="13.5" x14ac:dyDescent="0.25">
      <c r="A30" s="28" t="s">
        <v>46</v>
      </c>
      <c r="B30" s="22" t="s">
        <v>19</v>
      </c>
      <c r="C30" s="23">
        <v>13421572</v>
      </c>
      <c r="D30" s="23">
        <v>14934368</v>
      </c>
      <c r="E30" s="24">
        <v>14934368</v>
      </c>
      <c r="F30" s="25">
        <v>1548000</v>
      </c>
      <c r="G30" s="23">
        <v>1548000</v>
      </c>
      <c r="H30" s="24">
        <v>1548000</v>
      </c>
      <c r="I30" s="26">
        <v>0</v>
      </c>
      <c r="J30" s="27">
        <v>694638989</v>
      </c>
      <c r="K30" s="23">
        <v>688824212</v>
      </c>
      <c r="L30" s="24">
        <v>688824212</v>
      </c>
    </row>
    <row r="31" spans="1:12" ht="13.5" x14ac:dyDescent="0.25">
      <c r="A31" s="28" t="s">
        <v>47</v>
      </c>
      <c r="B31" s="22" t="s">
        <v>19</v>
      </c>
      <c r="C31" s="23">
        <v>2107055</v>
      </c>
      <c r="D31" s="23">
        <v>2283930</v>
      </c>
      <c r="E31" s="24">
        <v>2687727</v>
      </c>
      <c r="F31" s="25">
        <v>2487000</v>
      </c>
      <c r="G31" s="23">
        <v>2487000</v>
      </c>
      <c r="H31" s="24">
        <v>2487000</v>
      </c>
      <c r="I31" s="26">
        <v>18743</v>
      </c>
      <c r="J31" s="27">
        <v>1220317</v>
      </c>
      <c r="K31" s="23">
        <v>1250974</v>
      </c>
      <c r="L31" s="24">
        <v>1250974</v>
      </c>
    </row>
    <row r="32" spans="1:12" ht="13.5" x14ac:dyDescent="0.25">
      <c r="A32" s="28" t="s">
        <v>48</v>
      </c>
      <c r="B32" s="22" t="s">
        <v>49</v>
      </c>
      <c r="C32" s="23">
        <v>570498358</v>
      </c>
      <c r="D32" s="23">
        <v>729960403</v>
      </c>
      <c r="E32" s="24">
        <v>765442390</v>
      </c>
      <c r="F32" s="25">
        <v>725848060</v>
      </c>
      <c r="G32" s="23">
        <v>725848060</v>
      </c>
      <c r="H32" s="24">
        <v>725848060</v>
      </c>
      <c r="I32" s="26">
        <v>76379064</v>
      </c>
      <c r="J32" s="27">
        <v>339691656</v>
      </c>
      <c r="K32" s="23">
        <v>241940571</v>
      </c>
      <c r="L32" s="24">
        <v>241940571</v>
      </c>
    </row>
    <row r="33" spans="1:12" ht="13.5" x14ac:dyDescent="0.25">
      <c r="A33" s="28" t="s">
        <v>50</v>
      </c>
      <c r="B33" s="22" t="s">
        <v>51</v>
      </c>
      <c r="C33" s="23">
        <v>148238</v>
      </c>
      <c r="D33" s="23">
        <v>7110266</v>
      </c>
      <c r="E33" s="24">
        <v>18192692</v>
      </c>
      <c r="F33" s="25">
        <v>-36</v>
      </c>
      <c r="G33" s="23">
        <v>-36</v>
      </c>
      <c r="H33" s="24">
        <v>-36</v>
      </c>
      <c r="I33" s="26">
        <v>31708873</v>
      </c>
      <c r="J33" s="27">
        <v>-37</v>
      </c>
      <c r="K33" s="23">
        <v>110</v>
      </c>
      <c r="L33" s="24">
        <v>110</v>
      </c>
    </row>
    <row r="34" spans="1:12" ht="13.5" x14ac:dyDescent="0.25">
      <c r="A34" s="28" t="s">
        <v>52</v>
      </c>
      <c r="B34" s="22" t="s">
        <v>19</v>
      </c>
      <c r="C34" s="23">
        <v>2332754</v>
      </c>
      <c r="D34" s="23">
        <v>731625</v>
      </c>
      <c r="E34" s="24">
        <v>731626</v>
      </c>
      <c r="F34" s="25">
        <v>2185208</v>
      </c>
      <c r="G34" s="23">
        <v>2185208</v>
      </c>
      <c r="H34" s="24">
        <v>2185208</v>
      </c>
      <c r="I34" s="26">
        <v>0</v>
      </c>
      <c r="J34" s="27">
        <v>14</v>
      </c>
      <c r="K34" s="23">
        <v>16</v>
      </c>
      <c r="L34" s="24">
        <v>16</v>
      </c>
    </row>
    <row r="35" spans="1:12" ht="13.5" x14ac:dyDescent="0.25">
      <c r="A35" s="28" t="s">
        <v>27</v>
      </c>
      <c r="B35" s="22" t="s">
        <v>19</v>
      </c>
      <c r="C35" s="23">
        <v>14349949</v>
      </c>
      <c r="D35" s="23">
        <v>175867</v>
      </c>
      <c r="E35" s="24">
        <v>23024145</v>
      </c>
      <c r="F35" s="25">
        <v>0</v>
      </c>
      <c r="G35" s="23">
        <v>0</v>
      </c>
      <c r="H35" s="24">
        <v>0</v>
      </c>
      <c r="I35" s="26">
        <v>17864934</v>
      </c>
      <c r="J35" s="27">
        <v>3</v>
      </c>
      <c r="K35" s="23">
        <v>57</v>
      </c>
      <c r="L35" s="24">
        <v>56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603096771</v>
      </c>
      <c r="D37" s="35">
        <f t="shared" ref="D37:L37" si="3">SUM(D29:D36)</f>
        <v>755196459</v>
      </c>
      <c r="E37" s="36">
        <f t="shared" si="3"/>
        <v>824976342</v>
      </c>
      <c r="F37" s="37">
        <f t="shared" si="3"/>
        <v>732068232</v>
      </c>
      <c r="G37" s="35">
        <f t="shared" si="3"/>
        <v>732068232</v>
      </c>
      <c r="H37" s="36">
        <f t="shared" si="3"/>
        <v>732068232</v>
      </c>
      <c r="I37" s="38">
        <f t="shared" si="3"/>
        <v>125939363</v>
      </c>
      <c r="J37" s="39">
        <f t="shared" si="3"/>
        <v>1035550942</v>
      </c>
      <c r="K37" s="35">
        <f t="shared" si="3"/>
        <v>932015946</v>
      </c>
      <c r="L37" s="36">
        <f t="shared" si="3"/>
        <v>932015945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1071360</v>
      </c>
      <c r="D39" s="23">
        <v>836799</v>
      </c>
      <c r="E39" s="24">
        <v>-2545061</v>
      </c>
      <c r="F39" s="25">
        <v>0</v>
      </c>
      <c r="G39" s="23">
        <v>0</v>
      </c>
      <c r="H39" s="24">
        <v>0</v>
      </c>
      <c r="I39" s="26">
        <v>-1224</v>
      </c>
      <c r="J39" s="27">
        <v>763496578</v>
      </c>
      <c r="K39" s="23">
        <v>759404149</v>
      </c>
      <c r="L39" s="24">
        <v>759404149</v>
      </c>
    </row>
    <row r="40" spans="1:12" ht="13.5" x14ac:dyDescent="0.25">
      <c r="A40" s="28" t="s">
        <v>52</v>
      </c>
      <c r="B40" s="22" t="s">
        <v>57</v>
      </c>
      <c r="C40" s="23">
        <v>66010594</v>
      </c>
      <c r="D40" s="23">
        <v>63267954</v>
      </c>
      <c r="E40" s="24">
        <v>63267954</v>
      </c>
      <c r="F40" s="25">
        <v>90487264</v>
      </c>
      <c r="G40" s="23">
        <v>90487264</v>
      </c>
      <c r="H40" s="24">
        <v>90487264</v>
      </c>
      <c r="I40" s="26">
        <v>0</v>
      </c>
      <c r="J40" s="27">
        <v>622194</v>
      </c>
      <c r="K40" s="23">
        <v>573011</v>
      </c>
      <c r="L40" s="24">
        <v>573011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15963148</v>
      </c>
      <c r="D42" s="23">
        <v>15676411</v>
      </c>
      <c r="E42" s="24">
        <v>15676411</v>
      </c>
      <c r="F42" s="25">
        <v>0</v>
      </c>
      <c r="G42" s="23">
        <v>0</v>
      </c>
      <c r="H42" s="24">
        <v>0</v>
      </c>
      <c r="I42" s="26">
        <v>0</v>
      </c>
      <c r="J42" s="27">
        <v>1</v>
      </c>
      <c r="K42" s="23">
        <v>1</v>
      </c>
      <c r="L42" s="24">
        <v>1</v>
      </c>
    </row>
    <row r="43" spans="1:12" ht="13.5" x14ac:dyDescent="0.25">
      <c r="A43" s="33" t="s">
        <v>60</v>
      </c>
      <c r="B43" s="40" t="s">
        <v>19</v>
      </c>
      <c r="C43" s="35">
        <f>SUM(C39:C42)</f>
        <v>83045102</v>
      </c>
      <c r="D43" s="41">
        <f t="shared" ref="D43:L43" si="4">SUM(D39:D42)</f>
        <v>79781164</v>
      </c>
      <c r="E43" s="42">
        <f t="shared" si="4"/>
        <v>76399304</v>
      </c>
      <c r="F43" s="43">
        <f t="shared" si="4"/>
        <v>90487264</v>
      </c>
      <c r="G43" s="41">
        <f t="shared" si="4"/>
        <v>90487264</v>
      </c>
      <c r="H43" s="42">
        <f t="shared" si="4"/>
        <v>90487264</v>
      </c>
      <c r="I43" s="43">
        <f t="shared" si="4"/>
        <v>-1224</v>
      </c>
      <c r="J43" s="45">
        <f t="shared" si="4"/>
        <v>764118773</v>
      </c>
      <c r="K43" s="41">
        <f t="shared" si="4"/>
        <v>759977161</v>
      </c>
      <c r="L43" s="42">
        <f t="shared" si="4"/>
        <v>759977161</v>
      </c>
    </row>
    <row r="44" spans="1:12" ht="13.5" x14ac:dyDescent="0.25">
      <c r="A44" s="33" t="s">
        <v>61</v>
      </c>
      <c r="B44" s="34" t="s">
        <v>19</v>
      </c>
      <c r="C44" s="35">
        <f>+C37+C43</f>
        <v>686141873</v>
      </c>
      <c r="D44" s="35">
        <f t="shared" ref="D44:L44" si="5">+D37+D43</f>
        <v>834977623</v>
      </c>
      <c r="E44" s="36">
        <f t="shared" si="5"/>
        <v>901375646</v>
      </c>
      <c r="F44" s="37">
        <f t="shared" si="5"/>
        <v>822555496</v>
      </c>
      <c r="G44" s="35">
        <f t="shared" si="5"/>
        <v>822555496</v>
      </c>
      <c r="H44" s="36">
        <f t="shared" si="5"/>
        <v>822555496</v>
      </c>
      <c r="I44" s="38">
        <f t="shared" si="5"/>
        <v>125938139</v>
      </c>
      <c r="J44" s="39">
        <f t="shared" si="5"/>
        <v>1799669715</v>
      </c>
      <c r="K44" s="35">
        <f t="shared" si="5"/>
        <v>1691993107</v>
      </c>
      <c r="L44" s="36">
        <f t="shared" si="5"/>
        <v>1691993106</v>
      </c>
    </row>
    <row r="45" spans="1:12" ht="13.5" x14ac:dyDescent="0.25">
      <c r="A45" s="47" t="s">
        <v>62</v>
      </c>
      <c r="B45" s="48" t="s">
        <v>63</v>
      </c>
      <c r="C45" s="49">
        <f>+C26-C44</f>
        <v>339052361</v>
      </c>
      <c r="D45" s="49">
        <f t="shared" ref="D45:L45" si="6">+D26-D44</f>
        <v>202827540</v>
      </c>
      <c r="E45" s="50">
        <f t="shared" si="6"/>
        <v>271076714</v>
      </c>
      <c r="F45" s="51">
        <f t="shared" si="6"/>
        <v>195006265</v>
      </c>
      <c r="G45" s="49">
        <f t="shared" si="6"/>
        <v>195006265</v>
      </c>
      <c r="H45" s="50">
        <f t="shared" si="6"/>
        <v>195006265</v>
      </c>
      <c r="I45" s="52">
        <f t="shared" si="6"/>
        <v>36073525</v>
      </c>
      <c r="J45" s="53">
        <f t="shared" si="6"/>
        <v>-426270557</v>
      </c>
      <c r="K45" s="49">
        <f t="shared" si="6"/>
        <v>-529593148</v>
      </c>
      <c r="L45" s="50">
        <f t="shared" si="6"/>
        <v>-529593147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460148723</v>
      </c>
      <c r="D47" s="23">
        <v>202827540</v>
      </c>
      <c r="E47" s="24">
        <v>202051452</v>
      </c>
      <c r="F47" s="25">
        <v>195006264</v>
      </c>
      <c r="G47" s="23">
        <v>195006264</v>
      </c>
      <c r="H47" s="24">
        <v>195006264</v>
      </c>
      <c r="I47" s="26">
        <v>-2446341</v>
      </c>
      <c r="J47" s="27">
        <v>61481011</v>
      </c>
      <c r="K47" s="23">
        <v>73679597</v>
      </c>
      <c r="L47" s="24">
        <v>73679597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460148723</v>
      </c>
      <c r="D50" s="56">
        <f t="shared" ref="D50:L50" si="7">SUM(D47:D49)</f>
        <v>202827540</v>
      </c>
      <c r="E50" s="57">
        <f t="shared" si="7"/>
        <v>202051452</v>
      </c>
      <c r="F50" s="58">
        <f t="shared" si="7"/>
        <v>195006264</v>
      </c>
      <c r="G50" s="56">
        <f t="shared" si="7"/>
        <v>195006264</v>
      </c>
      <c r="H50" s="57">
        <f t="shared" si="7"/>
        <v>195006264</v>
      </c>
      <c r="I50" s="59">
        <f t="shared" si="7"/>
        <v>-2446341</v>
      </c>
      <c r="J50" s="60">
        <f t="shared" si="7"/>
        <v>61481011</v>
      </c>
      <c r="K50" s="56">
        <f t="shared" si="7"/>
        <v>73679597</v>
      </c>
      <c r="L50" s="57">
        <f t="shared" si="7"/>
        <v>73679597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4078765</v>
      </c>
      <c r="D6" s="23">
        <v>-2740430</v>
      </c>
      <c r="E6" s="24">
        <v>-4304983</v>
      </c>
      <c r="F6" s="25">
        <v>12100326</v>
      </c>
      <c r="G6" s="23">
        <v>10289966</v>
      </c>
      <c r="H6" s="24">
        <v>10289966</v>
      </c>
      <c r="I6" s="26">
        <v>8852940</v>
      </c>
      <c r="J6" s="27">
        <v>-10529203</v>
      </c>
      <c r="K6" s="23">
        <v>-13987728</v>
      </c>
      <c r="L6" s="24">
        <v>-16542197</v>
      </c>
    </row>
    <row r="7" spans="1:12" ht="13.5" x14ac:dyDescent="0.25">
      <c r="A7" s="28" t="s">
        <v>22</v>
      </c>
      <c r="B7" s="22" t="s">
        <v>9</v>
      </c>
      <c r="C7" s="23">
        <v>23505835</v>
      </c>
      <c r="D7" s="23">
        <v>11012862</v>
      </c>
      <c r="E7" s="24">
        <v>15688129</v>
      </c>
      <c r="F7" s="25">
        <v>26715672</v>
      </c>
      <c r="G7" s="23">
        <v>29585688</v>
      </c>
      <c r="H7" s="24">
        <v>29585688</v>
      </c>
      <c r="I7" s="26">
        <v>30960400</v>
      </c>
      <c r="J7" s="27">
        <v>31630718</v>
      </c>
      <c r="K7" s="23">
        <v>31952859</v>
      </c>
      <c r="L7" s="24">
        <v>51369789</v>
      </c>
    </row>
    <row r="8" spans="1:12" ht="13.5" x14ac:dyDescent="0.25">
      <c r="A8" s="28" t="s">
        <v>23</v>
      </c>
      <c r="B8" s="22" t="s">
        <v>9</v>
      </c>
      <c r="C8" s="23">
        <v>9798030</v>
      </c>
      <c r="D8" s="23">
        <v>1849752</v>
      </c>
      <c r="E8" s="24">
        <v>5773870</v>
      </c>
      <c r="F8" s="25">
        <v>14613259</v>
      </c>
      <c r="G8" s="23">
        <v>13557094</v>
      </c>
      <c r="H8" s="24">
        <v>13557094</v>
      </c>
      <c r="I8" s="26">
        <v>9826038</v>
      </c>
      <c r="J8" s="27">
        <v>18722449</v>
      </c>
      <c r="K8" s="23">
        <v>19618441</v>
      </c>
      <c r="L8" s="24">
        <v>20558686</v>
      </c>
    </row>
    <row r="9" spans="1:12" ht="13.5" x14ac:dyDescent="0.25">
      <c r="A9" s="28" t="s">
        <v>24</v>
      </c>
      <c r="B9" s="22" t="s">
        <v>19</v>
      </c>
      <c r="C9" s="23">
        <v>-874830</v>
      </c>
      <c r="D9" s="23">
        <v>0</v>
      </c>
      <c r="E9" s="24">
        <v>0</v>
      </c>
      <c r="F9" s="25">
        <v>-817263</v>
      </c>
      <c r="G9" s="23">
        <v>-779830</v>
      </c>
      <c r="H9" s="24">
        <v>-779830</v>
      </c>
      <c r="I9" s="26">
        <v>0</v>
      </c>
      <c r="J9" s="27">
        <v>967352</v>
      </c>
      <c r="K9" s="23">
        <v>1014603</v>
      </c>
      <c r="L9" s="24">
        <v>1064162</v>
      </c>
    </row>
    <row r="10" spans="1:12" ht="13.5" x14ac:dyDescent="0.25">
      <c r="A10" s="28" t="s">
        <v>25</v>
      </c>
      <c r="B10" s="22" t="s">
        <v>26</v>
      </c>
      <c r="C10" s="23">
        <v>178429</v>
      </c>
      <c r="D10" s="23">
        <v>1173</v>
      </c>
      <c r="E10" s="24">
        <v>2199</v>
      </c>
      <c r="F10" s="25">
        <v>20373</v>
      </c>
      <c r="G10" s="23">
        <v>20373</v>
      </c>
      <c r="H10" s="24">
        <v>20373</v>
      </c>
      <c r="I10" s="26">
        <v>2199</v>
      </c>
      <c r="J10" s="27">
        <v>3571</v>
      </c>
      <c r="K10" s="23">
        <v>3799</v>
      </c>
      <c r="L10" s="24">
        <v>4042</v>
      </c>
    </row>
    <row r="11" spans="1:12" ht="13.5" x14ac:dyDescent="0.25">
      <c r="A11" s="28" t="s">
        <v>27</v>
      </c>
      <c r="B11" s="22" t="s">
        <v>19</v>
      </c>
      <c r="C11" s="23">
        <v>15657014</v>
      </c>
      <c r="D11" s="23">
        <v>4173165</v>
      </c>
      <c r="E11" s="24">
        <v>5577148</v>
      </c>
      <c r="F11" s="29">
        <v>17693230</v>
      </c>
      <c r="G11" s="30">
        <v>17693230</v>
      </c>
      <c r="H11" s="31">
        <v>17693230</v>
      </c>
      <c r="I11" s="26">
        <v>6947945</v>
      </c>
      <c r="J11" s="32">
        <v>18560199</v>
      </c>
      <c r="K11" s="30">
        <v>19469647</v>
      </c>
      <c r="L11" s="31">
        <v>20423660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-253952</v>
      </c>
      <c r="K12" s="23">
        <v>-265632</v>
      </c>
      <c r="L12" s="24">
        <v>-277852</v>
      </c>
    </row>
    <row r="13" spans="1:12" ht="13.5" x14ac:dyDescent="0.25">
      <c r="A13" s="33" t="s">
        <v>29</v>
      </c>
      <c r="B13" s="34" t="s">
        <v>19</v>
      </c>
      <c r="C13" s="35">
        <f>SUM(C6:C12)</f>
        <v>52343243</v>
      </c>
      <c r="D13" s="35">
        <f t="shared" ref="D13:L13" si="0">SUM(D6:D12)</f>
        <v>14296522</v>
      </c>
      <c r="E13" s="36">
        <f t="shared" si="0"/>
        <v>22736363</v>
      </c>
      <c r="F13" s="37">
        <f t="shared" si="0"/>
        <v>70325597</v>
      </c>
      <c r="G13" s="35">
        <f t="shared" si="0"/>
        <v>70366521</v>
      </c>
      <c r="H13" s="36">
        <f t="shared" si="0"/>
        <v>70366521</v>
      </c>
      <c r="I13" s="38">
        <f t="shared" si="0"/>
        <v>56589522</v>
      </c>
      <c r="J13" s="39">
        <f t="shared" si="0"/>
        <v>59101134</v>
      </c>
      <c r="K13" s="35">
        <f t="shared" si="0"/>
        <v>57805989</v>
      </c>
      <c r="L13" s="36">
        <f t="shared" si="0"/>
        <v>76600290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154862099</v>
      </c>
      <c r="D17" s="23">
        <v>3220141</v>
      </c>
      <c r="E17" s="24">
        <v>4129874</v>
      </c>
      <c r="F17" s="29">
        <v>208591885</v>
      </c>
      <c r="G17" s="30">
        <v>200795885</v>
      </c>
      <c r="H17" s="31">
        <v>200795885</v>
      </c>
      <c r="I17" s="26">
        <v>16929860</v>
      </c>
      <c r="J17" s="32">
        <v>328268387</v>
      </c>
      <c r="K17" s="30">
        <v>319845650</v>
      </c>
      <c r="L17" s="31">
        <v>316669083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100983</v>
      </c>
      <c r="E18" s="24">
        <v>100983</v>
      </c>
      <c r="F18" s="25">
        <v>0</v>
      </c>
      <c r="G18" s="23">
        <v>0</v>
      </c>
      <c r="H18" s="24">
        <v>0</v>
      </c>
      <c r="I18" s="26">
        <v>100983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1865454</v>
      </c>
      <c r="D22" s="23">
        <v>0</v>
      </c>
      <c r="E22" s="24">
        <v>0</v>
      </c>
      <c r="F22" s="25">
        <v>1865454</v>
      </c>
      <c r="G22" s="23">
        <v>1865454</v>
      </c>
      <c r="H22" s="24">
        <v>1865454</v>
      </c>
      <c r="I22" s="26">
        <v>0</v>
      </c>
      <c r="J22" s="27">
        <v>1956861</v>
      </c>
      <c r="K22" s="23">
        <v>2052747</v>
      </c>
      <c r="L22" s="24">
        <v>2153290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156727553</v>
      </c>
      <c r="D25" s="41">
        <f t="shared" ref="D25:L25" si="1">SUM(D15:D24)</f>
        <v>3321124</v>
      </c>
      <c r="E25" s="42">
        <f t="shared" si="1"/>
        <v>4230857</v>
      </c>
      <c r="F25" s="43">
        <f t="shared" si="1"/>
        <v>210457339</v>
      </c>
      <c r="G25" s="41">
        <f t="shared" si="1"/>
        <v>202661339</v>
      </c>
      <c r="H25" s="42">
        <f t="shared" si="1"/>
        <v>202661339</v>
      </c>
      <c r="I25" s="44">
        <f t="shared" si="1"/>
        <v>17030843</v>
      </c>
      <c r="J25" s="45">
        <f t="shared" si="1"/>
        <v>330225248</v>
      </c>
      <c r="K25" s="41">
        <f t="shared" si="1"/>
        <v>321898397</v>
      </c>
      <c r="L25" s="42">
        <f t="shared" si="1"/>
        <v>318822373</v>
      </c>
    </row>
    <row r="26" spans="1:12" ht="13.5" x14ac:dyDescent="0.25">
      <c r="A26" s="33" t="s">
        <v>42</v>
      </c>
      <c r="B26" s="34" t="s">
        <v>19</v>
      </c>
      <c r="C26" s="35">
        <f>+C13+C25</f>
        <v>209070796</v>
      </c>
      <c r="D26" s="35">
        <f t="shared" ref="D26:L26" si="2">+D13+D25</f>
        <v>17617646</v>
      </c>
      <c r="E26" s="36">
        <f t="shared" si="2"/>
        <v>26967220</v>
      </c>
      <c r="F26" s="37">
        <f t="shared" si="2"/>
        <v>280782936</v>
      </c>
      <c r="G26" s="35">
        <f t="shared" si="2"/>
        <v>273027860</v>
      </c>
      <c r="H26" s="36">
        <f t="shared" si="2"/>
        <v>273027860</v>
      </c>
      <c r="I26" s="38">
        <f t="shared" si="2"/>
        <v>73620365</v>
      </c>
      <c r="J26" s="39">
        <f t="shared" si="2"/>
        <v>389326382</v>
      </c>
      <c r="K26" s="35">
        <f t="shared" si="2"/>
        <v>379704386</v>
      </c>
      <c r="L26" s="36">
        <f t="shared" si="2"/>
        <v>395422663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-4012882</v>
      </c>
      <c r="D30" s="23">
        <v>0</v>
      </c>
      <c r="E30" s="24">
        <v>0</v>
      </c>
      <c r="F30" s="25">
        <v>-4012882</v>
      </c>
      <c r="G30" s="23">
        <v>-4012882</v>
      </c>
      <c r="H30" s="24">
        <v>-4012882</v>
      </c>
      <c r="I30" s="26">
        <v>0</v>
      </c>
      <c r="J30" s="27">
        <v>-4209513</v>
      </c>
      <c r="K30" s="23">
        <v>-4415779</v>
      </c>
      <c r="L30" s="24">
        <v>-4632152</v>
      </c>
    </row>
    <row r="31" spans="1:12" ht="13.5" x14ac:dyDescent="0.25">
      <c r="A31" s="28" t="s">
        <v>47</v>
      </c>
      <c r="B31" s="22" t="s">
        <v>19</v>
      </c>
      <c r="C31" s="23">
        <v>113917</v>
      </c>
      <c r="D31" s="23">
        <v>0</v>
      </c>
      <c r="E31" s="24">
        <v>0</v>
      </c>
      <c r="F31" s="25">
        <v>116716</v>
      </c>
      <c r="G31" s="23">
        <v>116716</v>
      </c>
      <c r="H31" s="24">
        <v>116716</v>
      </c>
      <c r="I31" s="26">
        <v>0</v>
      </c>
      <c r="J31" s="27">
        <v>122435</v>
      </c>
      <c r="K31" s="23">
        <v>128434</v>
      </c>
      <c r="L31" s="24">
        <v>134728</v>
      </c>
    </row>
    <row r="32" spans="1:12" ht="13.5" x14ac:dyDescent="0.25">
      <c r="A32" s="28" t="s">
        <v>48</v>
      </c>
      <c r="B32" s="22" t="s">
        <v>49</v>
      </c>
      <c r="C32" s="23">
        <v>28233902</v>
      </c>
      <c r="D32" s="23">
        <v>20234218</v>
      </c>
      <c r="E32" s="24">
        <v>11961825</v>
      </c>
      <c r="F32" s="25">
        <v>53623986</v>
      </c>
      <c r="G32" s="23">
        <v>54304646</v>
      </c>
      <c r="H32" s="24">
        <v>54304646</v>
      </c>
      <c r="I32" s="26">
        <v>22792125</v>
      </c>
      <c r="J32" s="27">
        <v>42922843</v>
      </c>
      <c r="K32" s="23">
        <v>42085262</v>
      </c>
      <c r="L32" s="24">
        <v>43623747</v>
      </c>
    </row>
    <row r="33" spans="1:12" ht="13.5" x14ac:dyDescent="0.25">
      <c r="A33" s="28" t="s">
        <v>50</v>
      </c>
      <c r="B33" s="22" t="s">
        <v>51</v>
      </c>
      <c r="C33" s="23">
        <v>11996618</v>
      </c>
      <c r="D33" s="23">
        <v>-607646</v>
      </c>
      <c r="E33" s="24">
        <v>-506532</v>
      </c>
      <c r="F33" s="25">
        <v>11453971</v>
      </c>
      <c r="G33" s="23">
        <v>11455971</v>
      </c>
      <c r="H33" s="24">
        <v>11455971</v>
      </c>
      <c r="I33" s="26">
        <v>-506532</v>
      </c>
      <c r="J33" s="27">
        <v>12042707</v>
      </c>
      <c r="K33" s="23">
        <v>12632724</v>
      </c>
      <c r="L33" s="24">
        <v>-13196080</v>
      </c>
    </row>
    <row r="34" spans="1:12" ht="13.5" x14ac:dyDescent="0.25">
      <c r="A34" s="28" t="s">
        <v>52</v>
      </c>
      <c r="B34" s="22" t="s">
        <v>19</v>
      </c>
      <c r="C34" s="23">
        <v>9405812</v>
      </c>
      <c r="D34" s="23">
        <v>-36702559</v>
      </c>
      <c r="E34" s="24">
        <v>-2602151</v>
      </c>
      <c r="F34" s="25">
        <v>55409553</v>
      </c>
      <c r="G34" s="23">
        <v>55409553</v>
      </c>
      <c r="H34" s="24">
        <v>55409553</v>
      </c>
      <c r="I34" s="26">
        <v>-1435192</v>
      </c>
      <c r="J34" s="27">
        <v>55409553</v>
      </c>
      <c r="K34" s="23">
        <v>55409553</v>
      </c>
      <c r="L34" s="24">
        <v>55409553</v>
      </c>
    </row>
    <row r="35" spans="1:12" ht="13.5" x14ac:dyDescent="0.25">
      <c r="A35" s="28" t="s">
        <v>27</v>
      </c>
      <c r="B35" s="22" t="s">
        <v>19</v>
      </c>
      <c r="C35" s="23">
        <v>15194426</v>
      </c>
      <c r="D35" s="23">
        <v>1735174</v>
      </c>
      <c r="E35" s="24">
        <v>3305058</v>
      </c>
      <c r="F35" s="25">
        <v>14388205</v>
      </c>
      <c r="G35" s="23">
        <v>14388205</v>
      </c>
      <c r="H35" s="24">
        <v>14388205</v>
      </c>
      <c r="I35" s="26">
        <v>4963178</v>
      </c>
      <c r="J35" s="27">
        <v>15093227</v>
      </c>
      <c r="K35" s="23">
        <v>15832795</v>
      </c>
      <c r="L35" s="24">
        <v>16608602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60931793</v>
      </c>
      <c r="D37" s="35">
        <f t="shared" ref="D37:L37" si="3">SUM(D29:D36)</f>
        <v>-15340813</v>
      </c>
      <c r="E37" s="36">
        <f t="shared" si="3"/>
        <v>12158200</v>
      </c>
      <c r="F37" s="37">
        <f t="shared" si="3"/>
        <v>130979549</v>
      </c>
      <c r="G37" s="35">
        <f t="shared" si="3"/>
        <v>131662209</v>
      </c>
      <c r="H37" s="36">
        <f t="shared" si="3"/>
        <v>131662209</v>
      </c>
      <c r="I37" s="38">
        <f t="shared" si="3"/>
        <v>25813579</v>
      </c>
      <c r="J37" s="39">
        <f t="shared" si="3"/>
        <v>121381252</v>
      </c>
      <c r="K37" s="35">
        <f t="shared" si="3"/>
        <v>121672989</v>
      </c>
      <c r="L37" s="36">
        <f t="shared" si="3"/>
        <v>97948398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1559748</v>
      </c>
      <c r="D39" s="23">
        <v>0</v>
      </c>
      <c r="E39" s="24">
        <v>0</v>
      </c>
      <c r="F39" s="25">
        <v>1559748</v>
      </c>
      <c r="G39" s="23">
        <v>1559748</v>
      </c>
      <c r="H39" s="24">
        <v>1559748</v>
      </c>
      <c r="I39" s="26">
        <v>0</v>
      </c>
      <c r="J39" s="27">
        <v>1636176</v>
      </c>
      <c r="K39" s="23">
        <v>1716348</v>
      </c>
      <c r="L39" s="24">
        <v>1800449</v>
      </c>
    </row>
    <row r="40" spans="1:12" ht="13.5" x14ac:dyDescent="0.25">
      <c r="A40" s="28" t="s">
        <v>52</v>
      </c>
      <c r="B40" s="22" t="s">
        <v>57</v>
      </c>
      <c r="C40" s="23">
        <v>722038</v>
      </c>
      <c r="D40" s="23">
        <v>169000</v>
      </c>
      <c r="E40" s="24">
        <v>17000</v>
      </c>
      <c r="F40" s="25">
        <v>2075000</v>
      </c>
      <c r="G40" s="23">
        <v>2075000</v>
      </c>
      <c r="H40" s="24">
        <v>2075000</v>
      </c>
      <c r="I40" s="26">
        <v>17000</v>
      </c>
      <c r="J40" s="27">
        <v>2075000</v>
      </c>
      <c r="K40" s="23">
        <v>2075000</v>
      </c>
      <c r="L40" s="24">
        <v>2075000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2281786</v>
      </c>
      <c r="D43" s="41">
        <f t="shared" ref="D43:L43" si="4">SUM(D39:D42)</f>
        <v>169000</v>
      </c>
      <c r="E43" s="42">
        <f t="shared" si="4"/>
        <v>17000</v>
      </c>
      <c r="F43" s="43">
        <f t="shared" si="4"/>
        <v>3634748</v>
      </c>
      <c r="G43" s="41">
        <f t="shared" si="4"/>
        <v>3634748</v>
      </c>
      <c r="H43" s="42">
        <f t="shared" si="4"/>
        <v>3634748</v>
      </c>
      <c r="I43" s="43">
        <f t="shared" si="4"/>
        <v>17000</v>
      </c>
      <c r="J43" s="45">
        <f t="shared" si="4"/>
        <v>3711176</v>
      </c>
      <c r="K43" s="41">
        <f t="shared" si="4"/>
        <v>3791348</v>
      </c>
      <c r="L43" s="42">
        <f t="shared" si="4"/>
        <v>3875449</v>
      </c>
    </row>
    <row r="44" spans="1:12" ht="13.5" x14ac:dyDescent="0.25">
      <c r="A44" s="33" t="s">
        <v>61</v>
      </c>
      <c r="B44" s="34" t="s">
        <v>19</v>
      </c>
      <c r="C44" s="35">
        <f>+C37+C43</f>
        <v>63213579</v>
      </c>
      <c r="D44" s="35">
        <f t="shared" ref="D44:L44" si="5">+D37+D43</f>
        <v>-15171813</v>
      </c>
      <c r="E44" s="36">
        <f t="shared" si="5"/>
        <v>12175200</v>
      </c>
      <c r="F44" s="37">
        <f t="shared" si="5"/>
        <v>134614297</v>
      </c>
      <c r="G44" s="35">
        <f t="shared" si="5"/>
        <v>135296957</v>
      </c>
      <c r="H44" s="36">
        <f t="shared" si="5"/>
        <v>135296957</v>
      </c>
      <c r="I44" s="38">
        <f t="shared" si="5"/>
        <v>25830579</v>
      </c>
      <c r="J44" s="39">
        <f t="shared" si="5"/>
        <v>125092428</v>
      </c>
      <c r="K44" s="35">
        <f t="shared" si="5"/>
        <v>125464337</v>
      </c>
      <c r="L44" s="36">
        <f t="shared" si="5"/>
        <v>101823847</v>
      </c>
    </row>
    <row r="45" spans="1:12" ht="13.5" x14ac:dyDescent="0.25">
      <c r="A45" s="47" t="s">
        <v>62</v>
      </c>
      <c r="B45" s="48" t="s">
        <v>63</v>
      </c>
      <c r="C45" s="49">
        <f>+C26-C44</f>
        <v>145857217</v>
      </c>
      <c r="D45" s="49">
        <f t="shared" ref="D45:L45" si="6">+D26-D44</f>
        <v>32789459</v>
      </c>
      <c r="E45" s="50">
        <f t="shared" si="6"/>
        <v>14792020</v>
      </c>
      <c r="F45" s="51">
        <f t="shared" si="6"/>
        <v>146168639</v>
      </c>
      <c r="G45" s="49">
        <f t="shared" si="6"/>
        <v>137730903</v>
      </c>
      <c r="H45" s="50">
        <f t="shared" si="6"/>
        <v>137730903</v>
      </c>
      <c r="I45" s="52">
        <f t="shared" si="6"/>
        <v>47789786</v>
      </c>
      <c r="J45" s="53">
        <f t="shared" si="6"/>
        <v>264233954</v>
      </c>
      <c r="K45" s="49">
        <f t="shared" si="6"/>
        <v>254240049</v>
      </c>
      <c r="L45" s="50">
        <f t="shared" si="6"/>
        <v>293598816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146198114</v>
      </c>
      <c r="D47" s="23">
        <v>33399193</v>
      </c>
      <c r="E47" s="24">
        <v>14810035</v>
      </c>
      <c r="F47" s="25">
        <v>146332822</v>
      </c>
      <c r="G47" s="23">
        <v>146332822</v>
      </c>
      <c r="H47" s="24">
        <v>146332822</v>
      </c>
      <c r="I47" s="26">
        <v>14915459</v>
      </c>
      <c r="J47" s="27">
        <v>265800840</v>
      </c>
      <c r="K47" s="23">
        <v>269557014</v>
      </c>
      <c r="L47" s="24">
        <v>311245776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146198114</v>
      </c>
      <c r="D50" s="56">
        <f t="shared" ref="D50:L50" si="7">SUM(D47:D49)</f>
        <v>33399193</v>
      </c>
      <c r="E50" s="57">
        <f t="shared" si="7"/>
        <v>14810035</v>
      </c>
      <c r="F50" s="58">
        <f t="shared" si="7"/>
        <v>146332822</v>
      </c>
      <c r="G50" s="56">
        <f t="shared" si="7"/>
        <v>146332822</v>
      </c>
      <c r="H50" s="57">
        <f t="shared" si="7"/>
        <v>146332822</v>
      </c>
      <c r="I50" s="59">
        <f t="shared" si="7"/>
        <v>14915459</v>
      </c>
      <c r="J50" s="60">
        <f t="shared" si="7"/>
        <v>265800840</v>
      </c>
      <c r="K50" s="56">
        <f t="shared" si="7"/>
        <v>269557014</v>
      </c>
      <c r="L50" s="57">
        <f t="shared" si="7"/>
        <v>311245776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15292313</v>
      </c>
      <c r="D6" s="23">
        <v>17318575</v>
      </c>
      <c r="E6" s="24">
        <v>9537549</v>
      </c>
      <c r="F6" s="25">
        <v>10091193</v>
      </c>
      <c r="G6" s="23">
        <v>10091171</v>
      </c>
      <c r="H6" s="24">
        <v>10091171</v>
      </c>
      <c r="I6" s="26">
        <v>9766355</v>
      </c>
      <c r="J6" s="27">
        <v>10312307</v>
      </c>
      <c r="K6" s="23">
        <v>10520334</v>
      </c>
      <c r="L6" s="24">
        <v>10987490</v>
      </c>
    </row>
    <row r="7" spans="1:12" ht="13.5" x14ac:dyDescent="0.25">
      <c r="A7" s="28" t="s">
        <v>22</v>
      </c>
      <c r="B7" s="22" t="s">
        <v>9</v>
      </c>
      <c r="C7" s="23">
        <v>14418265</v>
      </c>
      <c r="D7" s="23">
        <v>20341927</v>
      </c>
      <c r="E7" s="24">
        <v>20492813</v>
      </c>
      <c r="F7" s="25">
        <v>24645993</v>
      </c>
      <c r="G7" s="23">
        <v>24645993</v>
      </c>
      <c r="H7" s="24">
        <v>24645993</v>
      </c>
      <c r="I7" s="26">
        <v>-34543874</v>
      </c>
      <c r="J7" s="27">
        <v>23451730</v>
      </c>
      <c r="K7" s="23">
        <v>25582397</v>
      </c>
      <c r="L7" s="24">
        <v>27946735</v>
      </c>
    </row>
    <row r="8" spans="1:12" ht="13.5" x14ac:dyDescent="0.25">
      <c r="A8" s="28" t="s">
        <v>23</v>
      </c>
      <c r="B8" s="22" t="s">
        <v>9</v>
      </c>
      <c r="C8" s="23">
        <v>17547024</v>
      </c>
      <c r="D8" s="23">
        <v>16561639</v>
      </c>
      <c r="E8" s="24">
        <v>25017707</v>
      </c>
      <c r="F8" s="25">
        <v>13069433</v>
      </c>
      <c r="G8" s="23">
        <v>13069433</v>
      </c>
      <c r="H8" s="24">
        <v>13069433</v>
      </c>
      <c r="I8" s="26">
        <v>11649046</v>
      </c>
      <c r="J8" s="27">
        <v>25150804</v>
      </c>
      <c r="K8" s="23">
        <v>25608978</v>
      </c>
      <c r="L8" s="24">
        <v>26803066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389391</v>
      </c>
      <c r="D10" s="23">
        <v>9356265</v>
      </c>
      <c r="E10" s="24">
        <v>10884958</v>
      </c>
      <c r="F10" s="25">
        <v>532700</v>
      </c>
      <c r="G10" s="23">
        <v>532700</v>
      </c>
      <c r="H10" s="24">
        <v>532700</v>
      </c>
      <c r="I10" s="26">
        <v>1045199</v>
      </c>
      <c r="J10" s="27">
        <v>10975000</v>
      </c>
      <c r="K10" s="23">
        <v>11069098</v>
      </c>
      <c r="L10" s="24">
        <v>11148234</v>
      </c>
    </row>
    <row r="11" spans="1:12" ht="13.5" x14ac:dyDescent="0.25">
      <c r="A11" s="28" t="s">
        <v>27</v>
      </c>
      <c r="B11" s="22" t="s">
        <v>19</v>
      </c>
      <c r="C11" s="23">
        <v>2534651</v>
      </c>
      <c r="D11" s="23">
        <v>25014211</v>
      </c>
      <c r="E11" s="24">
        <v>47598044</v>
      </c>
      <c r="F11" s="29">
        <v>9051836</v>
      </c>
      <c r="G11" s="30">
        <v>9051836</v>
      </c>
      <c r="H11" s="31">
        <v>9051836</v>
      </c>
      <c r="I11" s="26">
        <v>11559012</v>
      </c>
      <c r="J11" s="32">
        <v>15497315</v>
      </c>
      <c r="K11" s="30">
        <v>16210196</v>
      </c>
      <c r="L11" s="31">
        <v>16955865</v>
      </c>
    </row>
    <row r="12" spans="1:12" ht="13.5" x14ac:dyDescent="0.25">
      <c r="A12" s="28" t="s">
        <v>28</v>
      </c>
      <c r="B12" s="22" t="s">
        <v>19</v>
      </c>
      <c r="C12" s="23">
        <v>10213</v>
      </c>
      <c r="D12" s="23">
        <v>2039359</v>
      </c>
      <c r="E12" s="24">
        <v>1176151</v>
      </c>
      <c r="F12" s="25">
        <v>476678</v>
      </c>
      <c r="G12" s="23">
        <v>475478</v>
      </c>
      <c r="H12" s="24">
        <v>475478</v>
      </c>
      <c r="I12" s="26">
        <v>-827733</v>
      </c>
      <c r="J12" s="27">
        <v>1300000</v>
      </c>
      <c r="K12" s="23">
        <v>1363700</v>
      </c>
      <c r="L12" s="24">
        <v>1430521</v>
      </c>
    </row>
    <row r="13" spans="1:12" ht="13.5" x14ac:dyDescent="0.25">
      <c r="A13" s="33" t="s">
        <v>29</v>
      </c>
      <c r="B13" s="34" t="s">
        <v>19</v>
      </c>
      <c r="C13" s="35">
        <f>SUM(C6:C12)</f>
        <v>50191857</v>
      </c>
      <c r="D13" s="35">
        <f t="shared" ref="D13:L13" si="0">SUM(D6:D12)</f>
        <v>90631976</v>
      </c>
      <c r="E13" s="36">
        <f t="shared" si="0"/>
        <v>114707222</v>
      </c>
      <c r="F13" s="37">
        <f t="shared" si="0"/>
        <v>57867833</v>
      </c>
      <c r="G13" s="35">
        <f t="shared" si="0"/>
        <v>57866611</v>
      </c>
      <c r="H13" s="36">
        <f t="shared" si="0"/>
        <v>57866611</v>
      </c>
      <c r="I13" s="38">
        <f t="shared" si="0"/>
        <v>-1351995</v>
      </c>
      <c r="J13" s="39">
        <f t="shared" si="0"/>
        <v>86687156</v>
      </c>
      <c r="K13" s="35">
        <f t="shared" si="0"/>
        <v>90354703</v>
      </c>
      <c r="L13" s="36">
        <f t="shared" si="0"/>
        <v>95271911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51685691</v>
      </c>
      <c r="D16" s="23">
        <v>60154012</v>
      </c>
      <c r="E16" s="24">
        <v>78246261</v>
      </c>
      <c r="F16" s="25">
        <v>58500000</v>
      </c>
      <c r="G16" s="23">
        <v>58500000</v>
      </c>
      <c r="H16" s="24">
        <v>58500000</v>
      </c>
      <c r="I16" s="26">
        <v>0</v>
      </c>
      <c r="J16" s="27">
        <v>77000000</v>
      </c>
      <c r="K16" s="23">
        <v>77500000</v>
      </c>
      <c r="L16" s="24">
        <v>78000000</v>
      </c>
    </row>
    <row r="17" spans="1:12" ht="13.5" x14ac:dyDescent="0.25">
      <c r="A17" s="28" t="s">
        <v>33</v>
      </c>
      <c r="B17" s="22" t="s">
        <v>34</v>
      </c>
      <c r="C17" s="23">
        <v>670861001</v>
      </c>
      <c r="D17" s="23">
        <v>683399417</v>
      </c>
      <c r="E17" s="24">
        <v>717097979</v>
      </c>
      <c r="F17" s="29">
        <v>651344392</v>
      </c>
      <c r="G17" s="30">
        <v>654238211</v>
      </c>
      <c r="H17" s="31">
        <v>654238211</v>
      </c>
      <c r="I17" s="26">
        <v>-18216052</v>
      </c>
      <c r="J17" s="32">
        <v>704704425</v>
      </c>
      <c r="K17" s="30">
        <v>694704163</v>
      </c>
      <c r="L17" s="31">
        <v>689704163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394675</v>
      </c>
      <c r="D20" s="23">
        <v>394675</v>
      </c>
      <c r="E20" s="24">
        <v>394675</v>
      </c>
      <c r="F20" s="25">
        <v>394675</v>
      </c>
      <c r="G20" s="23">
        <v>394675</v>
      </c>
      <c r="H20" s="24">
        <v>394675</v>
      </c>
      <c r="I20" s="26">
        <v>0</v>
      </c>
      <c r="J20" s="27">
        <v>394674</v>
      </c>
      <c r="K20" s="23">
        <v>395772</v>
      </c>
      <c r="L20" s="24">
        <v>395772</v>
      </c>
    </row>
    <row r="21" spans="1:12" ht="13.5" x14ac:dyDescent="0.25">
      <c r="A21" s="28" t="s">
        <v>38</v>
      </c>
      <c r="B21" s="22" t="s">
        <v>19</v>
      </c>
      <c r="C21" s="23">
        <v>779995</v>
      </c>
      <c r="D21" s="23">
        <v>1173374</v>
      </c>
      <c r="E21" s="24">
        <v>589700</v>
      </c>
      <c r="F21" s="25">
        <v>960003</v>
      </c>
      <c r="G21" s="23">
        <v>960003</v>
      </c>
      <c r="H21" s="24">
        <v>960003</v>
      </c>
      <c r="I21" s="26">
        <v>-555764</v>
      </c>
      <c r="J21" s="27">
        <v>531903</v>
      </c>
      <c r="K21" s="23">
        <v>478513</v>
      </c>
      <c r="L21" s="24">
        <v>430662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723721362</v>
      </c>
      <c r="D25" s="41">
        <f t="shared" ref="D25:L25" si="1">SUM(D15:D24)</f>
        <v>745121478</v>
      </c>
      <c r="E25" s="42">
        <f t="shared" si="1"/>
        <v>796328615</v>
      </c>
      <c r="F25" s="43">
        <f t="shared" si="1"/>
        <v>711199070</v>
      </c>
      <c r="G25" s="41">
        <f t="shared" si="1"/>
        <v>714092889</v>
      </c>
      <c r="H25" s="42">
        <f t="shared" si="1"/>
        <v>714092889</v>
      </c>
      <c r="I25" s="44">
        <f t="shared" si="1"/>
        <v>-18771816</v>
      </c>
      <c r="J25" s="45">
        <f t="shared" si="1"/>
        <v>782631002</v>
      </c>
      <c r="K25" s="41">
        <f t="shared" si="1"/>
        <v>773078448</v>
      </c>
      <c r="L25" s="42">
        <f t="shared" si="1"/>
        <v>768530597</v>
      </c>
    </row>
    <row r="26" spans="1:12" ht="13.5" x14ac:dyDescent="0.25">
      <c r="A26" s="33" t="s">
        <v>42</v>
      </c>
      <c r="B26" s="34" t="s">
        <v>19</v>
      </c>
      <c r="C26" s="35">
        <f>+C13+C25</f>
        <v>773913219</v>
      </c>
      <c r="D26" s="35">
        <f t="shared" ref="D26:L26" si="2">+D13+D25</f>
        <v>835753454</v>
      </c>
      <c r="E26" s="36">
        <f t="shared" si="2"/>
        <v>911035837</v>
      </c>
      <c r="F26" s="37">
        <f t="shared" si="2"/>
        <v>769066903</v>
      </c>
      <c r="G26" s="35">
        <f t="shared" si="2"/>
        <v>771959500</v>
      </c>
      <c r="H26" s="36">
        <f t="shared" si="2"/>
        <v>771959500</v>
      </c>
      <c r="I26" s="38">
        <f t="shared" si="2"/>
        <v>-20123811</v>
      </c>
      <c r="J26" s="39">
        <f t="shared" si="2"/>
        <v>869318158</v>
      </c>
      <c r="K26" s="35">
        <f t="shared" si="2"/>
        <v>863433151</v>
      </c>
      <c r="L26" s="36">
        <f t="shared" si="2"/>
        <v>863802508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3142305</v>
      </c>
      <c r="D29" s="23">
        <v>1755474</v>
      </c>
      <c r="E29" s="24">
        <v>1755474</v>
      </c>
      <c r="F29" s="25">
        <v>1714544</v>
      </c>
      <c r="G29" s="23">
        <v>1714544</v>
      </c>
      <c r="H29" s="24">
        <v>1714544</v>
      </c>
      <c r="I29" s="26">
        <v>0</v>
      </c>
      <c r="J29" s="27">
        <v>2014544</v>
      </c>
      <c r="K29" s="23">
        <v>2004744</v>
      </c>
      <c r="L29" s="24">
        <v>1994464</v>
      </c>
    </row>
    <row r="30" spans="1:12" ht="13.5" x14ac:dyDescent="0.25">
      <c r="A30" s="28" t="s">
        <v>46</v>
      </c>
      <c r="B30" s="22" t="s">
        <v>19</v>
      </c>
      <c r="C30" s="23">
        <v>9415414</v>
      </c>
      <c r="D30" s="23">
        <v>7935251</v>
      </c>
      <c r="E30" s="24">
        <v>7643255</v>
      </c>
      <c r="F30" s="25">
        <v>7105458</v>
      </c>
      <c r="G30" s="23">
        <v>7105458</v>
      </c>
      <c r="H30" s="24">
        <v>7105458</v>
      </c>
      <c r="I30" s="26">
        <v>0</v>
      </c>
      <c r="J30" s="27">
        <v>712525</v>
      </c>
      <c r="K30" s="23">
        <v>312525</v>
      </c>
      <c r="L30" s="24">
        <v>112525</v>
      </c>
    </row>
    <row r="31" spans="1:12" ht="13.5" x14ac:dyDescent="0.25">
      <c r="A31" s="28" t="s">
        <v>47</v>
      </c>
      <c r="B31" s="22" t="s">
        <v>19</v>
      </c>
      <c r="C31" s="23">
        <v>2412559</v>
      </c>
      <c r="D31" s="23">
        <v>3442738</v>
      </c>
      <c r="E31" s="24">
        <v>3453032</v>
      </c>
      <c r="F31" s="25">
        <v>2627347</v>
      </c>
      <c r="G31" s="23">
        <v>2627347</v>
      </c>
      <c r="H31" s="24">
        <v>2627347</v>
      </c>
      <c r="I31" s="26">
        <v>77164</v>
      </c>
      <c r="J31" s="27">
        <v>3035533</v>
      </c>
      <c r="K31" s="23">
        <v>3184274</v>
      </c>
      <c r="L31" s="24">
        <v>3340303</v>
      </c>
    </row>
    <row r="32" spans="1:12" ht="13.5" x14ac:dyDescent="0.25">
      <c r="A32" s="28" t="s">
        <v>48</v>
      </c>
      <c r="B32" s="22" t="s">
        <v>49</v>
      </c>
      <c r="C32" s="23">
        <v>333583079</v>
      </c>
      <c r="D32" s="23">
        <v>383256528</v>
      </c>
      <c r="E32" s="24">
        <v>473522496</v>
      </c>
      <c r="F32" s="25">
        <v>332350100</v>
      </c>
      <c r="G32" s="23">
        <v>332350122</v>
      </c>
      <c r="H32" s="24">
        <v>332350122</v>
      </c>
      <c r="I32" s="26">
        <v>77888293</v>
      </c>
      <c r="J32" s="27">
        <v>389088834</v>
      </c>
      <c r="K32" s="23">
        <v>394888352</v>
      </c>
      <c r="L32" s="24">
        <v>396155545</v>
      </c>
    </row>
    <row r="33" spans="1:12" ht="13.5" x14ac:dyDescent="0.25">
      <c r="A33" s="28" t="s">
        <v>50</v>
      </c>
      <c r="B33" s="22" t="s">
        <v>51</v>
      </c>
      <c r="C33" s="23">
        <v>6765366</v>
      </c>
      <c r="D33" s="23">
        <v>13022138</v>
      </c>
      <c r="E33" s="24">
        <v>6299718</v>
      </c>
      <c r="F33" s="25">
        <v>0</v>
      </c>
      <c r="G33" s="23">
        <v>0</v>
      </c>
      <c r="H33" s="24">
        <v>0</v>
      </c>
      <c r="I33" s="26">
        <v>8083883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924000</v>
      </c>
      <c r="D34" s="23">
        <v>1112000</v>
      </c>
      <c r="E34" s="24">
        <v>1662000</v>
      </c>
      <c r="F34" s="25">
        <v>1709301</v>
      </c>
      <c r="G34" s="23">
        <v>1709301</v>
      </c>
      <c r="H34" s="24">
        <v>1709301</v>
      </c>
      <c r="I34" s="26">
        <v>0</v>
      </c>
      <c r="J34" s="27">
        <v>3542380</v>
      </c>
      <c r="K34" s="23">
        <v>3592380</v>
      </c>
      <c r="L34" s="24">
        <v>3642380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15841794</v>
      </c>
      <c r="E35" s="24">
        <v>33540579</v>
      </c>
      <c r="F35" s="25">
        <v>0</v>
      </c>
      <c r="G35" s="23">
        <v>0</v>
      </c>
      <c r="H35" s="24">
        <v>0</v>
      </c>
      <c r="I35" s="26">
        <v>4439150</v>
      </c>
      <c r="J35" s="27">
        <v>100000</v>
      </c>
      <c r="K35" s="23">
        <v>100000</v>
      </c>
      <c r="L35" s="24">
        <v>100000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356242723</v>
      </c>
      <c r="D37" s="35">
        <f t="shared" ref="D37:L37" si="3">SUM(D29:D36)</f>
        <v>426365923</v>
      </c>
      <c r="E37" s="36">
        <f t="shared" si="3"/>
        <v>527876554</v>
      </c>
      <c r="F37" s="37">
        <f t="shared" si="3"/>
        <v>345506750</v>
      </c>
      <c r="G37" s="35">
        <f t="shared" si="3"/>
        <v>345506772</v>
      </c>
      <c r="H37" s="36">
        <f t="shared" si="3"/>
        <v>345506772</v>
      </c>
      <c r="I37" s="38">
        <f t="shared" si="3"/>
        <v>90488490</v>
      </c>
      <c r="J37" s="39">
        <f t="shared" si="3"/>
        <v>398493816</v>
      </c>
      <c r="K37" s="35">
        <f t="shared" si="3"/>
        <v>404082275</v>
      </c>
      <c r="L37" s="36">
        <f t="shared" si="3"/>
        <v>405345217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2551892</v>
      </c>
      <c r="D39" s="23">
        <v>4571437</v>
      </c>
      <c r="E39" s="24">
        <v>0</v>
      </c>
      <c r="F39" s="25">
        <v>5268883</v>
      </c>
      <c r="G39" s="23">
        <v>5268883</v>
      </c>
      <c r="H39" s="24">
        <v>5268883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29758619</v>
      </c>
      <c r="D40" s="23">
        <v>28025251</v>
      </c>
      <c r="E40" s="24">
        <v>29589862</v>
      </c>
      <c r="F40" s="25">
        <v>27869903</v>
      </c>
      <c r="G40" s="23">
        <v>27869903</v>
      </c>
      <c r="H40" s="24">
        <v>27869903</v>
      </c>
      <c r="I40" s="26">
        <v>0</v>
      </c>
      <c r="J40" s="27">
        <v>30833133</v>
      </c>
      <c r="K40" s="23">
        <v>32366007</v>
      </c>
      <c r="L40" s="24">
        <v>33973991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11288000</v>
      </c>
      <c r="D42" s="23">
        <v>16321000</v>
      </c>
      <c r="E42" s="24">
        <v>18195000</v>
      </c>
      <c r="F42" s="25">
        <v>16840667</v>
      </c>
      <c r="G42" s="23">
        <v>16840667</v>
      </c>
      <c r="H42" s="24">
        <v>16840667</v>
      </c>
      <c r="I42" s="26">
        <v>0</v>
      </c>
      <c r="J42" s="27">
        <v>18843187</v>
      </c>
      <c r="K42" s="23">
        <v>19766503</v>
      </c>
      <c r="L42" s="24">
        <v>20735062</v>
      </c>
    </row>
    <row r="43" spans="1:12" ht="13.5" x14ac:dyDescent="0.25">
      <c r="A43" s="33" t="s">
        <v>60</v>
      </c>
      <c r="B43" s="40" t="s">
        <v>19</v>
      </c>
      <c r="C43" s="35">
        <f>SUM(C39:C42)</f>
        <v>43598511</v>
      </c>
      <c r="D43" s="41">
        <f t="shared" ref="D43:L43" si="4">SUM(D39:D42)</f>
        <v>48917688</v>
      </c>
      <c r="E43" s="42">
        <f t="shared" si="4"/>
        <v>47784862</v>
      </c>
      <c r="F43" s="43">
        <f t="shared" si="4"/>
        <v>49979453</v>
      </c>
      <c r="G43" s="41">
        <f t="shared" si="4"/>
        <v>49979453</v>
      </c>
      <c r="H43" s="42">
        <f t="shared" si="4"/>
        <v>49979453</v>
      </c>
      <c r="I43" s="43">
        <f t="shared" si="4"/>
        <v>0</v>
      </c>
      <c r="J43" s="45">
        <f t="shared" si="4"/>
        <v>49676320</v>
      </c>
      <c r="K43" s="41">
        <f t="shared" si="4"/>
        <v>52132510</v>
      </c>
      <c r="L43" s="42">
        <f t="shared" si="4"/>
        <v>54709053</v>
      </c>
    </row>
    <row r="44" spans="1:12" ht="13.5" x14ac:dyDescent="0.25">
      <c r="A44" s="33" t="s">
        <v>61</v>
      </c>
      <c r="B44" s="34" t="s">
        <v>19</v>
      </c>
      <c r="C44" s="35">
        <f>+C37+C43</f>
        <v>399841234</v>
      </c>
      <c r="D44" s="35">
        <f t="shared" ref="D44:L44" si="5">+D37+D43</f>
        <v>475283611</v>
      </c>
      <c r="E44" s="36">
        <f t="shared" si="5"/>
        <v>575661416</v>
      </c>
      <c r="F44" s="37">
        <f t="shared" si="5"/>
        <v>395486203</v>
      </c>
      <c r="G44" s="35">
        <f t="shared" si="5"/>
        <v>395486225</v>
      </c>
      <c r="H44" s="36">
        <f t="shared" si="5"/>
        <v>395486225</v>
      </c>
      <c r="I44" s="38">
        <f t="shared" si="5"/>
        <v>90488490</v>
      </c>
      <c r="J44" s="39">
        <f t="shared" si="5"/>
        <v>448170136</v>
      </c>
      <c r="K44" s="35">
        <f t="shared" si="5"/>
        <v>456214785</v>
      </c>
      <c r="L44" s="36">
        <f t="shared" si="5"/>
        <v>460054270</v>
      </c>
    </row>
    <row r="45" spans="1:12" ht="13.5" x14ac:dyDescent="0.25">
      <c r="A45" s="47" t="s">
        <v>62</v>
      </c>
      <c r="B45" s="48" t="s">
        <v>63</v>
      </c>
      <c r="C45" s="49">
        <f>+C26-C44</f>
        <v>374071985</v>
      </c>
      <c r="D45" s="49">
        <f t="shared" ref="D45:L45" si="6">+D26-D44</f>
        <v>360469843</v>
      </c>
      <c r="E45" s="50">
        <f t="shared" si="6"/>
        <v>335374421</v>
      </c>
      <c r="F45" s="51">
        <f t="shared" si="6"/>
        <v>373580700</v>
      </c>
      <c r="G45" s="49">
        <f t="shared" si="6"/>
        <v>376473275</v>
      </c>
      <c r="H45" s="50">
        <f t="shared" si="6"/>
        <v>376473275</v>
      </c>
      <c r="I45" s="52">
        <f t="shared" si="6"/>
        <v>-110612301</v>
      </c>
      <c r="J45" s="53">
        <f t="shared" si="6"/>
        <v>421148022</v>
      </c>
      <c r="K45" s="49">
        <f t="shared" si="6"/>
        <v>407218366</v>
      </c>
      <c r="L45" s="50">
        <f t="shared" si="6"/>
        <v>403748238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451289484</v>
      </c>
      <c r="D47" s="23">
        <v>360469848</v>
      </c>
      <c r="E47" s="24">
        <v>354081065</v>
      </c>
      <c r="F47" s="25">
        <v>423425716</v>
      </c>
      <c r="G47" s="23">
        <v>423425716</v>
      </c>
      <c r="H47" s="24">
        <v>423425716</v>
      </c>
      <c r="I47" s="26">
        <v>-9645076</v>
      </c>
      <c r="J47" s="27">
        <v>421148022</v>
      </c>
      <c r="K47" s="23">
        <v>407218366</v>
      </c>
      <c r="L47" s="24">
        <v>403748238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451289484</v>
      </c>
      <c r="D50" s="56">
        <f t="shared" ref="D50:L50" si="7">SUM(D47:D49)</f>
        <v>360469848</v>
      </c>
      <c r="E50" s="57">
        <f t="shared" si="7"/>
        <v>354081065</v>
      </c>
      <c r="F50" s="58">
        <f t="shared" si="7"/>
        <v>423425716</v>
      </c>
      <c r="G50" s="56">
        <f t="shared" si="7"/>
        <v>423425716</v>
      </c>
      <c r="H50" s="57">
        <f t="shared" si="7"/>
        <v>423425716</v>
      </c>
      <c r="I50" s="59">
        <f t="shared" si="7"/>
        <v>-9645076</v>
      </c>
      <c r="J50" s="60">
        <f t="shared" si="7"/>
        <v>421148022</v>
      </c>
      <c r="K50" s="56">
        <f t="shared" si="7"/>
        <v>407218366</v>
      </c>
      <c r="L50" s="57">
        <f t="shared" si="7"/>
        <v>403748238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19935903</v>
      </c>
      <c r="D6" s="23">
        <v>75396548</v>
      </c>
      <c r="E6" s="24">
        <v>79088407</v>
      </c>
      <c r="F6" s="25">
        <v>67368266</v>
      </c>
      <c r="G6" s="23">
        <v>56089287</v>
      </c>
      <c r="H6" s="24">
        <v>56089287</v>
      </c>
      <c r="I6" s="26">
        <v>-31247538</v>
      </c>
      <c r="J6" s="27">
        <v>81908037</v>
      </c>
      <c r="K6" s="23">
        <v>8441624</v>
      </c>
      <c r="L6" s="24">
        <v>36029045</v>
      </c>
    </row>
    <row r="7" spans="1:12" ht="13.5" x14ac:dyDescent="0.25">
      <c r="A7" s="28" t="s">
        <v>22</v>
      </c>
      <c r="B7" s="22" t="s">
        <v>9</v>
      </c>
      <c r="C7" s="23">
        <v>12779732</v>
      </c>
      <c r="D7" s="23">
        <v>19330095</v>
      </c>
      <c r="E7" s="24">
        <v>28450615</v>
      </c>
      <c r="F7" s="25">
        <v>40043606</v>
      </c>
      <c r="G7" s="23">
        <v>35476613</v>
      </c>
      <c r="H7" s="24">
        <v>35476613</v>
      </c>
      <c r="I7" s="26">
        <v>-12820280</v>
      </c>
      <c r="J7" s="27">
        <v>117397302</v>
      </c>
      <c r="K7" s="23">
        <v>7341553</v>
      </c>
      <c r="L7" s="24">
        <v>7050518</v>
      </c>
    </row>
    <row r="8" spans="1:12" ht="13.5" x14ac:dyDescent="0.25">
      <c r="A8" s="28" t="s">
        <v>23</v>
      </c>
      <c r="B8" s="22" t="s">
        <v>9</v>
      </c>
      <c r="C8" s="23">
        <v>16072146</v>
      </c>
      <c r="D8" s="23">
        <v>17957154</v>
      </c>
      <c r="E8" s="24">
        <v>14157785</v>
      </c>
      <c r="F8" s="25">
        <v>24370028</v>
      </c>
      <c r="G8" s="23">
        <v>26683284</v>
      </c>
      <c r="H8" s="24">
        <v>26683284</v>
      </c>
      <c r="I8" s="26">
        <v>16539164</v>
      </c>
      <c r="J8" s="27">
        <v>21730537</v>
      </c>
      <c r="K8" s="23">
        <v>7918773</v>
      </c>
      <c r="L8" s="24">
        <v>8278146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2796107</v>
      </c>
      <c r="D10" s="23">
        <v>3575881</v>
      </c>
      <c r="E10" s="24">
        <v>4614064</v>
      </c>
      <c r="F10" s="25">
        <v>239850</v>
      </c>
      <c r="G10" s="23">
        <v>446850</v>
      </c>
      <c r="H10" s="24">
        <v>446850</v>
      </c>
      <c r="I10" s="26">
        <v>1459326</v>
      </c>
      <c r="J10" s="27">
        <v>3264215</v>
      </c>
      <c r="K10" s="23">
        <v>-1415548</v>
      </c>
      <c r="L10" s="24">
        <v>-1484707</v>
      </c>
    </row>
    <row r="11" spans="1:12" ht="13.5" x14ac:dyDescent="0.25">
      <c r="A11" s="28" t="s">
        <v>27</v>
      </c>
      <c r="B11" s="22" t="s">
        <v>19</v>
      </c>
      <c r="C11" s="23">
        <v>11259880</v>
      </c>
      <c r="D11" s="23">
        <v>24213221</v>
      </c>
      <c r="E11" s="24">
        <v>31638185</v>
      </c>
      <c r="F11" s="29">
        <v>27208152</v>
      </c>
      <c r="G11" s="30">
        <v>39050306</v>
      </c>
      <c r="H11" s="31">
        <v>39050306</v>
      </c>
      <c r="I11" s="26">
        <v>1293017</v>
      </c>
      <c r="J11" s="32">
        <v>28824780</v>
      </c>
      <c r="K11" s="30">
        <v>9913187</v>
      </c>
      <c r="L11" s="31">
        <v>5581553</v>
      </c>
    </row>
    <row r="12" spans="1:12" ht="13.5" x14ac:dyDescent="0.25">
      <c r="A12" s="28" t="s">
        <v>28</v>
      </c>
      <c r="B12" s="22" t="s">
        <v>19</v>
      </c>
      <c r="C12" s="23">
        <v>-9651429</v>
      </c>
      <c r="D12" s="23">
        <v>-1475227</v>
      </c>
      <c r="E12" s="24">
        <v>-1475227</v>
      </c>
      <c r="F12" s="25">
        <v>0</v>
      </c>
      <c r="G12" s="23">
        <v>0</v>
      </c>
      <c r="H12" s="24">
        <v>0</v>
      </c>
      <c r="I12" s="26">
        <v>3351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53192339</v>
      </c>
      <c r="D13" s="35">
        <f t="shared" ref="D13:L13" si="0">SUM(D6:D12)</f>
        <v>138997672</v>
      </c>
      <c r="E13" s="36">
        <f t="shared" si="0"/>
        <v>156473829</v>
      </c>
      <c r="F13" s="37">
        <f t="shared" si="0"/>
        <v>159229902</v>
      </c>
      <c r="G13" s="35">
        <f t="shared" si="0"/>
        <v>157746340</v>
      </c>
      <c r="H13" s="36">
        <f t="shared" si="0"/>
        <v>157746340</v>
      </c>
      <c r="I13" s="38">
        <f t="shared" si="0"/>
        <v>-24772960</v>
      </c>
      <c r="J13" s="39">
        <f t="shared" si="0"/>
        <v>253124871</v>
      </c>
      <c r="K13" s="35">
        <f t="shared" si="0"/>
        <v>32199589</v>
      </c>
      <c r="L13" s="36">
        <f t="shared" si="0"/>
        <v>55454555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51845372</v>
      </c>
      <c r="D16" s="23">
        <v>28537851</v>
      </c>
      <c r="E16" s="24">
        <v>28727247</v>
      </c>
      <c r="F16" s="25">
        <v>52041248</v>
      </c>
      <c r="G16" s="23">
        <v>52041248</v>
      </c>
      <c r="H16" s="24">
        <v>52041248</v>
      </c>
      <c r="I16" s="26">
        <v>-59558</v>
      </c>
      <c r="J16" s="27">
        <v>28727247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339018583</v>
      </c>
      <c r="D17" s="23">
        <v>373438623</v>
      </c>
      <c r="E17" s="24">
        <v>425116270</v>
      </c>
      <c r="F17" s="29">
        <v>464749719</v>
      </c>
      <c r="G17" s="30">
        <v>543579808</v>
      </c>
      <c r="H17" s="31">
        <v>543579808</v>
      </c>
      <c r="I17" s="26">
        <v>94565127</v>
      </c>
      <c r="J17" s="32">
        <v>1062816214</v>
      </c>
      <c r="K17" s="30">
        <v>-6881618</v>
      </c>
      <c r="L17" s="31">
        <v>-7236247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1151058</v>
      </c>
      <c r="D20" s="23">
        <v>1151058</v>
      </c>
      <c r="E20" s="24">
        <v>1151058</v>
      </c>
      <c r="F20" s="25">
        <v>1151058</v>
      </c>
      <c r="G20" s="23">
        <v>1151058</v>
      </c>
      <c r="H20" s="24">
        <v>1151058</v>
      </c>
      <c r="I20" s="26">
        <v>0</v>
      </c>
      <c r="J20" s="27">
        <v>1151058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2383783</v>
      </c>
      <c r="D21" s="23">
        <v>2155729</v>
      </c>
      <c r="E21" s="24">
        <v>1729763</v>
      </c>
      <c r="F21" s="25">
        <v>2155728</v>
      </c>
      <c r="G21" s="23">
        <v>2155728</v>
      </c>
      <c r="H21" s="24">
        <v>2155728</v>
      </c>
      <c r="I21" s="26">
        <v>0</v>
      </c>
      <c r="J21" s="27">
        <v>4625431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394398796</v>
      </c>
      <c r="D25" s="41">
        <f t="shared" ref="D25:L25" si="1">SUM(D15:D24)</f>
        <v>405283261</v>
      </c>
      <c r="E25" s="42">
        <f t="shared" si="1"/>
        <v>456724338</v>
      </c>
      <c r="F25" s="43">
        <f t="shared" si="1"/>
        <v>520097753</v>
      </c>
      <c r="G25" s="41">
        <f t="shared" si="1"/>
        <v>598927842</v>
      </c>
      <c r="H25" s="42">
        <f t="shared" si="1"/>
        <v>598927842</v>
      </c>
      <c r="I25" s="44">
        <f t="shared" si="1"/>
        <v>94505569</v>
      </c>
      <c r="J25" s="45">
        <f t="shared" si="1"/>
        <v>1097319950</v>
      </c>
      <c r="K25" s="41">
        <f t="shared" si="1"/>
        <v>-6881618</v>
      </c>
      <c r="L25" s="42">
        <f t="shared" si="1"/>
        <v>-7236247</v>
      </c>
    </row>
    <row r="26" spans="1:12" ht="13.5" x14ac:dyDescent="0.25">
      <c r="A26" s="33" t="s">
        <v>42</v>
      </c>
      <c r="B26" s="34" t="s">
        <v>19</v>
      </c>
      <c r="C26" s="35">
        <f>+C13+C25</f>
        <v>447591135</v>
      </c>
      <c r="D26" s="35">
        <f t="shared" ref="D26:L26" si="2">+D13+D25</f>
        <v>544280933</v>
      </c>
      <c r="E26" s="36">
        <f t="shared" si="2"/>
        <v>613198167</v>
      </c>
      <c r="F26" s="37">
        <f t="shared" si="2"/>
        <v>679327655</v>
      </c>
      <c r="G26" s="35">
        <f t="shared" si="2"/>
        <v>756674182</v>
      </c>
      <c r="H26" s="36">
        <f t="shared" si="2"/>
        <v>756674182</v>
      </c>
      <c r="I26" s="38">
        <f t="shared" si="2"/>
        <v>69732609</v>
      </c>
      <c r="J26" s="39">
        <f t="shared" si="2"/>
        <v>1350444821</v>
      </c>
      <c r="K26" s="35">
        <f t="shared" si="2"/>
        <v>25317971</v>
      </c>
      <c r="L26" s="36">
        <f t="shared" si="2"/>
        <v>48218308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1634067</v>
      </c>
      <c r="D31" s="23">
        <v>1464433</v>
      </c>
      <c r="E31" s="24">
        <v>1574617</v>
      </c>
      <c r="F31" s="25">
        <v>1415378</v>
      </c>
      <c r="G31" s="23">
        <v>1415378</v>
      </c>
      <c r="H31" s="24">
        <v>1415378</v>
      </c>
      <c r="I31" s="26">
        <v>66628</v>
      </c>
      <c r="J31" s="27">
        <v>1509472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23669180</v>
      </c>
      <c r="D32" s="23">
        <v>39334770</v>
      </c>
      <c r="E32" s="24">
        <v>66852839</v>
      </c>
      <c r="F32" s="25">
        <v>43324781</v>
      </c>
      <c r="G32" s="23">
        <v>43056918</v>
      </c>
      <c r="H32" s="24">
        <v>43056918</v>
      </c>
      <c r="I32" s="26">
        <v>-9309230</v>
      </c>
      <c r="J32" s="27">
        <v>79762646</v>
      </c>
      <c r="K32" s="23">
        <v>1087499</v>
      </c>
      <c r="L32" s="24">
        <v>1087525</v>
      </c>
    </row>
    <row r="33" spans="1:12" ht="13.5" x14ac:dyDescent="0.25">
      <c r="A33" s="28" t="s">
        <v>50</v>
      </c>
      <c r="B33" s="22" t="s">
        <v>51</v>
      </c>
      <c r="C33" s="23">
        <v>18621146</v>
      </c>
      <c r="D33" s="23">
        <v>75599271</v>
      </c>
      <c r="E33" s="24">
        <v>78336537</v>
      </c>
      <c r="F33" s="25">
        <v>75599271</v>
      </c>
      <c r="G33" s="23">
        <v>75599271</v>
      </c>
      <c r="H33" s="24">
        <v>75599271</v>
      </c>
      <c r="I33" s="26">
        <v>28158234</v>
      </c>
      <c r="J33" s="27">
        <v>78403334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3617152</v>
      </c>
      <c r="D34" s="23">
        <v>2935336</v>
      </c>
      <c r="E34" s="24">
        <v>2894911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5079280</v>
      </c>
      <c r="D35" s="23">
        <v>10314345</v>
      </c>
      <c r="E35" s="24">
        <v>17147247</v>
      </c>
      <c r="F35" s="25">
        <v>8864639</v>
      </c>
      <c r="G35" s="23">
        <v>8025824</v>
      </c>
      <c r="H35" s="24">
        <v>8025824</v>
      </c>
      <c r="I35" s="26">
        <v>4085424</v>
      </c>
      <c r="J35" s="27">
        <v>10218961</v>
      </c>
      <c r="K35" s="23">
        <v>10547560</v>
      </c>
      <c r="L35" s="24">
        <v>9545689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52620825</v>
      </c>
      <c r="D37" s="35">
        <f t="shared" ref="D37:L37" si="3">SUM(D29:D36)</f>
        <v>129648155</v>
      </c>
      <c r="E37" s="36">
        <f t="shared" si="3"/>
        <v>166806151</v>
      </c>
      <c r="F37" s="37">
        <f t="shared" si="3"/>
        <v>129204069</v>
      </c>
      <c r="G37" s="35">
        <f t="shared" si="3"/>
        <v>128097391</v>
      </c>
      <c r="H37" s="36">
        <f t="shared" si="3"/>
        <v>128097391</v>
      </c>
      <c r="I37" s="38">
        <f t="shared" si="3"/>
        <v>23001056</v>
      </c>
      <c r="J37" s="39">
        <f t="shared" si="3"/>
        <v>169894413</v>
      </c>
      <c r="K37" s="35">
        <f t="shared" si="3"/>
        <v>11635059</v>
      </c>
      <c r="L37" s="36">
        <f t="shared" si="3"/>
        <v>10633214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5394623</v>
      </c>
      <c r="D40" s="23">
        <v>8700044</v>
      </c>
      <c r="E40" s="24">
        <v>7334823</v>
      </c>
      <c r="F40" s="25">
        <v>8892044</v>
      </c>
      <c r="G40" s="23">
        <v>8892044</v>
      </c>
      <c r="H40" s="24">
        <v>8892044</v>
      </c>
      <c r="I40" s="26">
        <v>0</v>
      </c>
      <c r="J40" s="27">
        <v>6311024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5394623</v>
      </c>
      <c r="D43" s="41">
        <f t="shared" ref="D43:L43" si="4">SUM(D39:D42)</f>
        <v>8700044</v>
      </c>
      <c r="E43" s="42">
        <f t="shared" si="4"/>
        <v>7334823</v>
      </c>
      <c r="F43" s="43">
        <f t="shared" si="4"/>
        <v>8892044</v>
      </c>
      <c r="G43" s="41">
        <f t="shared" si="4"/>
        <v>8892044</v>
      </c>
      <c r="H43" s="42">
        <f t="shared" si="4"/>
        <v>8892044</v>
      </c>
      <c r="I43" s="43">
        <f t="shared" si="4"/>
        <v>0</v>
      </c>
      <c r="J43" s="45">
        <f t="shared" si="4"/>
        <v>6311024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58015448</v>
      </c>
      <c r="D44" s="35">
        <f t="shared" ref="D44:L44" si="5">+D37+D43</f>
        <v>138348199</v>
      </c>
      <c r="E44" s="36">
        <f t="shared" si="5"/>
        <v>174140974</v>
      </c>
      <c r="F44" s="37">
        <f t="shared" si="5"/>
        <v>138096113</v>
      </c>
      <c r="G44" s="35">
        <f t="shared" si="5"/>
        <v>136989435</v>
      </c>
      <c r="H44" s="36">
        <f t="shared" si="5"/>
        <v>136989435</v>
      </c>
      <c r="I44" s="38">
        <f t="shared" si="5"/>
        <v>23001056</v>
      </c>
      <c r="J44" s="39">
        <f t="shared" si="5"/>
        <v>176205437</v>
      </c>
      <c r="K44" s="35">
        <f t="shared" si="5"/>
        <v>11635059</v>
      </c>
      <c r="L44" s="36">
        <f t="shared" si="5"/>
        <v>10633214</v>
      </c>
    </row>
    <row r="45" spans="1:12" ht="13.5" x14ac:dyDescent="0.25">
      <c r="A45" s="47" t="s">
        <v>62</v>
      </c>
      <c r="B45" s="48" t="s">
        <v>63</v>
      </c>
      <c r="C45" s="49">
        <f>+C26-C44</f>
        <v>389575687</v>
      </c>
      <c r="D45" s="49">
        <f t="shared" ref="D45:L45" si="6">+D26-D44</f>
        <v>405932734</v>
      </c>
      <c r="E45" s="50">
        <f t="shared" si="6"/>
        <v>439057193</v>
      </c>
      <c r="F45" s="51">
        <f t="shared" si="6"/>
        <v>541231542</v>
      </c>
      <c r="G45" s="49">
        <f t="shared" si="6"/>
        <v>619684747</v>
      </c>
      <c r="H45" s="50">
        <f t="shared" si="6"/>
        <v>619684747</v>
      </c>
      <c r="I45" s="52">
        <f t="shared" si="6"/>
        <v>46731553</v>
      </c>
      <c r="J45" s="53">
        <f t="shared" si="6"/>
        <v>1174239384</v>
      </c>
      <c r="K45" s="49">
        <f t="shared" si="6"/>
        <v>13682912</v>
      </c>
      <c r="L45" s="50">
        <f t="shared" si="6"/>
        <v>37585094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365030665</v>
      </c>
      <c r="D47" s="23">
        <v>397800989</v>
      </c>
      <c r="E47" s="24">
        <v>405027659</v>
      </c>
      <c r="F47" s="25">
        <v>541231542</v>
      </c>
      <c r="G47" s="23">
        <v>619684747</v>
      </c>
      <c r="H47" s="24">
        <v>619684747</v>
      </c>
      <c r="I47" s="26">
        <v>-549</v>
      </c>
      <c r="J47" s="27">
        <v>1174239384</v>
      </c>
      <c r="K47" s="23">
        <v>13682912</v>
      </c>
      <c r="L47" s="24">
        <v>37585094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365030665</v>
      </c>
      <c r="D50" s="56">
        <f t="shared" ref="D50:L50" si="7">SUM(D47:D49)</f>
        <v>397800989</v>
      </c>
      <c r="E50" s="57">
        <f t="shared" si="7"/>
        <v>405027659</v>
      </c>
      <c r="F50" s="58">
        <f t="shared" si="7"/>
        <v>541231542</v>
      </c>
      <c r="G50" s="56">
        <f t="shared" si="7"/>
        <v>619684747</v>
      </c>
      <c r="H50" s="57">
        <f t="shared" si="7"/>
        <v>619684747</v>
      </c>
      <c r="I50" s="59">
        <f t="shared" si="7"/>
        <v>-549</v>
      </c>
      <c r="J50" s="60">
        <f t="shared" si="7"/>
        <v>1174239384</v>
      </c>
      <c r="K50" s="56">
        <f t="shared" si="7"/>
        <v>13682912</v>
      </c>
      <c r="L50" s="57">
        <f t="shared" si="7"/>
        <v>37585094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26724373</v>
      </c>
      <c r="D6" s="23">
        <v>14319586</v>
      </c>
      <c r="E6" s="24">
        <v>32994573</v>
      </c>
      <c r="F6" s="25">
        <v>52950724</v>
      </c>
      <c r="G6" s="23">
        <v>10752677</v>
      </c>
      <c r="H6" s="24">
        <v>10752677</v>
      </c>
      <c r="I6" s="26">
        <v>48522311</v>
      </c>
      <c r="J6" s="27">
        <v>33194793</v>
      </c>
      <c r="K6" s="23">
        <v>42261684</v>
      </c>
      <c r="L6" s="24">
        <v>77806453</v>
      </c>
    </row>
    <row r="7" spans="1:12" ht="13.5" x14ac:dyDescent="0.25">
      <c r="A7" s="28" t="s">
        <v>22</v>
      </c>
      <c r="B7" s="22" t="s">
        <v>9</v>
      </c>
      <c r="C7" s="23">
        <v>77135226</v>
      </c>
      <c r="D7" s="23">
        <v>87247470</v>
      </c>
      <c r="E7" s="24">
        <v>132939461</v>
      </c>
      <c r="F7" s="25">
        <v>114794743</v>
      </c>
      <c r="G7" s="23">
        <v>159818535</v>
      </c>
      <c r="H7" s="24">
        <v>159818535</v>
      </c>
      <c r="I7" s="26">
        <v>246460349</v>
      </c>
      <c r="J7" s="27">
        <v>191828793</v>
      </c>
      <c r="K7" s="23">
        <v>253816417</v>
      </c>
      <c r="L7" s="24">
        <v>320580844</v>
      </c>
    </row>
    <row r="8" spans="1:12" ht="13.5" x14ac:dyDescent="0.25">
      <c r="A8" s="28" t="s">
        <v>23</v>
      </c>
      <c r="B8" s="22" t="s">
        <v>9</v>
      </c>
      <c r="C8" s="23">
        <v>6637921</v>
      </c>
      <c r="D8" s="23">
        <v>13137906</v>
      </c>
      <c r="E8" s="24">
        <v>16252772</v>
      </c>
      <c r="F8" s="25">
        <v>26474031</v>
      </c>
      <c r="G8" s="23">
        <v>26516511</v>
      </c>
      <c r="H8" s="24">
        <v>26516511</v>
      </c>
      <c r="I8" s="26">
        <v>32251777</v>
      </c>
      <c r="J8" s="27">
        <v>36604623</v>
      </c>
      <c r="K8" s="23">
        <v>58400379</v>
      </c>
      <c r="L8" s="24">
        <v>81725690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7401881</v>
      </c>
      <c r="D10" s="23">
        <v>7921072</v>
      </c>
      <c r="E10" s="24">
        <v>11774026</v>
      </c>
      <c r="F10" s="25">
        <v>22410881</v>
      </c>
      <c r="G10" s="23">
        <v>1894346</v>
      </c>
      <c r="H10" s="24">
        <v>1894346</v>
      </c>
      <c r="I10" s="26">
        <v>12913344</v>
      </c>
      <c r="J10" s="27">
        <v>11774032</v>
      </c>
      <c r="K10" s="23">
        <v>21774032</v>
      </c>
      <c r="L10" s="24">
        <v>33274032</v>
      </c>
    </row>
    <row r="11" spans="1:12" ht="13.5" x14ac:dyDescent="0.25">
      <c r="A11" s="28" t="s">
        <v>27</v>
      </c>
      <c r="B11" s="22" t="s">
        <v>19</v>
      </c>
      <c r="C11" s="23">
        <v>9217689</v>
      </c>
      <c r="D11" s="23">
        <v>14911241</v>
      </c>
      <c r="E11" s="24">
        <v>24845367</v>
      </c>
      <c r="F11" s="29">
        <v>88477581</v>
      </c>
      <c r="G11" s="30">
        <v>97289289</v>
      </c>
      <c r="H11" s="31">
        <v>97289289</v>
      </c>
      <c r="I11" s="26">
        <v>26159348</v>
      </c>
      <c r="J11" s="32">
        <v>24845355</v>
      </c>
      <c r="K11" s="30">
        <v>24845355</v>
      </c>
      <c r="L11" s="31">
        <v>24845355</v>
      </c>
    </row>
    <row r="12" spans="1:12" ht="13.5" x14ac:dyDescent="0.25">
      <c r="A12" s="28" t="s">
        <v>28</v>
      </c>
      <c r="B12" s="22" t="s">
        <v>19</v>
      </c>
      <c r="C12" s="23">
        <v>209936</v>
      </c>
      <c r="D12" s="23">
        <v>335347</v>
      </c>
      <c r="E12" s="24">
        <v>309141</v>
      </c>
      <c r="F12" s="25">
        <v>310007</v>
      </c>
      <c r="G12" s="23">
        <v>2809142</v>
      </c>
      <c r="H12" s="24">
        <v>2809142</v>
      </c>
      <c r="I12" s="26">
        <v>-4223698</v>
      </c>
      <c r="J12" s="27">
        <v>309142</v>
      </c>
      <c r="K12" s="23">
        <v>2809142</v>
      </c>
      <c r="L12" s="24">
        <v>5309142</v>
      </c>
    </row>
    <row r="13" spans="1:12" ht="13.5" x14ac:dyDescent="0.25">
      <c r="A13" s="33" t="s">
        <v>29</v>
      </c>
      <c r="B13" s="34" t="s">
        <v>19</v>
      </c>
      <c r="C13" s="35">
        <f>SUM(C6:C12)</f>
        <v>127327026</v>
      </c>
      <c r="D13" s="35">
        <f t="shared" ref="D13:L13" si="0">SUM(D6:D12)</f>
        <v>137872622</v>
      </c>
      <c r="E13" s="36">
        <f t="shared" si="0"/>
        <v>219115340</v>
      </c>
      <c r="F13" s="37">
        <f t="shared" si="0"/>
        <v>305417967</v>
      </c>
      <c r="G13" s="35">
        <f t="shared" si="0"/>
        <v>299080500</v>
      </c>
      <c r="H13" s="36">
        <f t="shared" si="0"/>
        <v>299080500</v>
      </c>
      <c r="I13" s="38">
        <f t="shared" si="0"/>
        <v>362083431</v>
      </c>
      <c r="J13" s="39">
        <f t="shared" si="0"/>
        <v>298556738</v>
      </c>
      <c r="K13" s="35">
        <f t="shared" si="0"/>
        <v>403907009</v>
      </c>
      <c r="L13" s="36">
        <f t="shared" si="0"/>
        <v>543541516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926729108</v>
      </c>
      <c r="D16" s="23">
        <v>1030247832</v>
      </c>
      <c r="E16" s="24">
        <v>1060261634</v>
      </c>
      <c r="F16" s="25">
        <v>1190450582</v>
      </c>
      <c r="G16" s="23">
        <v>1120261633</v>
      </c>
      <c r="H16" s="24">
        <v>1120261633</v>
      </c>
      <c r="I16" s="26">
        <v>1058777865</v>
      </c>
      <c r="J16" s="27">
        <v>1080261633</v>
      </c>
      <c r="K16" s="23">
        <v>1100261633</v>
      </c>
      <c r="L16" s="24">
        <v>1120261633</v>
      </c>
    </row>
    <row r="17" spans="1:12" ht="13.5" x14ac:dyDescent="0.25">
      <c r="A17" s="28" t="s">
        <v>33</v>
      </c>
      <c r="B17" s="22" t="s">
        <v>34</v>
      </c>
      <c r="C17" s="23">
        <v>1683410502</v>
      </c>
      <c r="D17" s="23">
        <v>1784150363</v>
      </c>
      <c r="E17" s="24">
        <v>1776962000</v>
      </c>
      <c r="F17" s="29">
        <v>1744627288</v>
      </c>
      <c r="G17" s="30">
        <v>1782183808</v>
      </c>
      <c r="H17" s="31">
        <v>1782183808</v>
      </c>
      <c r="I17" s="26">
        <v>1811738487</v>
      </c>
      <c r="J17" s="32">
        <v>1758588067</v>
      </c>
      <c r="K17" s="30">
        <v>1722885539</v>
      </c>
      <c r="L17" s="31">
        <v>1699992424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4509475</v>
      </c>
      <c r="D20" s="23">
        <v>4509475</v>
      </c>
      <c r="E20" s="24">
        <v>4509475</v>
      </c>
      <c r="F20" s="25">
        <v>4509475</v>
      </c>
      <c r="G20" s="23">
        <v>4509475</v>
      </c>
      <c r="H20" s="24">
        <v>4509475</v>
      </c>
      <c r="I20" s="26">
        <v>4509475</v>
      </c>
      <c r="J20" s="27">
        <v>4509475</v>
      </c>
      <c r="K20" s="23">
        <v>4509475</v>
      </c>
      <c r="L20" s="24">
        <v>4509475</v>
      </c>
    </row>
    <row r="21" spans="1:12" ht="13.5" x14ac:dyDescent="0.25">
      <c r="A21" s="28" t="s">
        <v>38</v>
      </c>
      <c r="B21" s="22" t="s">
        <v>19</v>
      </c>
      <c r="C21" s="23">
        <v>4026228</v>
      </c>
      <c r="D21" s="23">
        <v>6026539</v>
      </c>
      <c r="E21" s="24">
        <v>8009223</v>
      </c>
      <c r="F21" s="25">
        <v>6626539</v>
      </c>
      <c r="G21" s="23">
        <v>8132566</v>
      </c>
      <c r="H21" s="24">
        <v>8132566</v>
      </c>
      <c r="I21" s="26">
        <v>8622859</v>
      </c>
      <c r="J21" s="27">
        <v>7527799</v>
      </c>
      <c r="K21" s="23">
        <v>7039154</v>
      </c>
      <c r="L21" s="24">
        <v>6543179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2618675313</v>
      </c>
      <c r="D25" s="41">
        <f t="shared" ref="D25:L25" si="1">SUM(D15:D24)</f>
        <v>2824934209</v>
      </c>
      <c r="E25" s="42">
        <f t="shared" si="1"/>
        <v>2849742332</v>
      </c>
      <c r="F25" s="43">
        <f t="shared" si="1"/>
        <v>2946213884</v>
      </c>
      <c r="G25" s="41">
        <f t="shared" si="1"/>
        <v>2915087482</v>
      </c>
      <c r="H25" s="42">
        <f t="shared" si="1"/>
        <v>2915087482</v>
      </c>
      <c r="I25" s="44">
        <f t="shared" si="1"/>
        <v>2883648686</v>
      </c>
      <c r="J25" s="45">
        <f t="shared" si="1"/>
        <v>2850886974</v>
      </c>
      <c r="K25" s="41">
        <f t="shared" si="1"/>
        <v>2834695801</v>
      </c>
      <c r="L25" s="42">
        <f t="shared" si="1"/>
        <v>2831306711</v>
      </c>
    </row>
    <row r="26" spans="1:12" ht="13.5" x14ac:dyDescent="0.25">
      <c r="A26" s="33" t="s">
        <v>42</v>
      </c>
      <c r="B26" s="34" t="s">
        <v>19</v>
      </c>
      <c r="C26" s="35">
        <f>+C13+C25</f>
        <v>2746002339</v>
      </c>
      <c r="D26" s="35">
        <f t="shared" ref="D26:L26" si="2">+D13+D25</f>
        <v>2962806831</v>
      </c>
      <c r="E26" s="36">
        <f t="shared" si="2"/>
        <v>3068857672</v>
      </c>
      <c r="F26" s="37">
        <f t="shared" si="2"/>
        <v>3251631851</v>
      </c>
      <c r="G26" s="35">
        <f t="shared" si="2"/>
        <v>3214167982</v>
      </c>
      <c r="H26" s="36">
        <f t="shared" si="2"/>
        <v>3214167982</v>
      </c>
      <c r="I26" s="38">
        <f t="shared" si="2"/>
        <v>3245732117</v>
      </c>
      <c r="J26" s="39">
        <f t="shared" si="2"/>
        <v>3149443712</v>
      </c>
      <c r="K26" s="35">
        <f t="shared" si="2"/>
        <v>3238602810</v>
      </c>
      <c r="L26" s="36">
        <f t="shared" si="2"/>
        <v>3374848227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-4312407</v>
      </c>
      <c r="F30" s="25">
        <v>0</v>
      </c>
      <c r="G30" s="23">
        <v>-4312407</v>
      </c>
      <c r="H30" s="24">
        <v>-4312407</v>
      </c>
      <c r="I30" s="26">
        <v>-26837437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17432006</v>
      </c>
      <c r="D31" s="23">
        <v>16786819</v>
      </c>
      <c r="E31" s="24">
        <v>16873225</v>
      </c>
      <c r="F31" s="25">
        <v>16870755</v>
      </c>
      <c r="G31" s="23">
        <v>16873227</v>
      </c>
      <c r="H31" s="24">
        <v>16873227</v>
      </c>
      <c r="I31" s="26">
        <v>17570208</v>
      </c>
      <c r="J31" s="27">
        <v>16873227</v>
      </c>
      <c r="K31" s="23">
        <v>16873227</v>
      </c>
      <c r="L31" s="24">
        <v>16873227</v>
      </c>
    </row>
    <row r="32" spans="1:12" ht="13.5" x14ac:dyDescent="0.25">
      <c r="A32" s="28" t="s">
        <v>48</v>
      </c>
      <c r="B32" s="22" t="s">
        <v>49</v>
      </c>
      <c r="C32" s="23">
        <v>92824009</v>
      </c>
      <c r="D32" s="23">
        <v>162243508</v>
      </c>
      <c r="E32" s="24">
        <v>192582338</v>
      </c>
      <c r="F32" s="25">
        <v>183764714</v>
      </c>
      <c r="G32" s="23">
        <v>230542780</v>
      </c>
      <c r="H32" s="24">
        <v>230542780</v>
      </c>
      <c r="I32" s="26">
        <v>162241938</v>
      </c>
      <c r="J32" s="27">
        <v>224651479</v>
      </c>
      <c r="K32" s="23">
        <v>271888179</v>
      </c>
      <c r="L32" s="24">
        <v>328386529</v>
      </c>
    </row>
    <row r="33" spans="1:12" ht="13.5" x14ac:dyDescent="0.25">
      <c r="A33" s="28" t="s">
        <v>50</v>
      </c>
      <c r="B33" s="22" t="s">
        <v>51</v>
      </c>
      <c r="C33" s="23">
        <v>31611788</v>
      </c>
      <c r="D33" s="23">
        <v>-7953253</v>
      </c>
      <c r="E33" s="24">
        <v>7663463</v>
      </c>
      <c r="F33" s="25">
        <v>0</v>
      </c>
      <c r="G33" s="23">
        <v>162188</v>
      </c>
      <c r="H33" s="24">
        <v>162188</v>
      </c>
      <c r="I33" s="26">
        <v>11247599</v>
      </c>
      <c r="J33" s="27">
        <v>200000</v>
      </c>
      <c r="K33" s="23">
        <v>400000</v>
      </c>
      <c r="L33" s="24">
        <v>600000</v>
      </c>
    </row>
    <row r="34" spans="1:12" ht="13.5" x14ac:dyDescent="0.25">
      <c r="A34" s="28" t="s">
        <v>52</v>
      </c>
      <c r="B34" s="22" t="s">
        <v>19</v>
      </c>
      <c r="C34" s="23">
        <v>36992055</v>
      </c>
      <c r="D34" s="23">
        <v>36242492</v>
      </c>
      <c r="E34" s="24">
        <v>36612740</v>
      </c>
      <c r="F34" s="25">
        <v>20242491</v>
      </c>
      <c r="G34" s="23">
        <v>36612740</v>
      </c>
      <c r="H34" s="24">
        <v>36612740</v>
      </c>
      <c r="I34" s="26">
        <v>36612740</v>
      </c>
      <c r="J34" s="27">
        <v>2886432</v>
      </c>
      <c r="K34" s="23">
        <v>4976432</v>
      </c>
      <c r="L34" s="24">
        <v>7066432</v>
      </c>
    </row>
    <row r="35" spans="1:12" ht="13.5" x14ac:dyDescent="0.25">
      <c r="A35" s="28" t="s">
        <v>27</v>
      </c>
      <c r="B35" s="22" t="s">
        <v>19</v>
      </c>
      <c r="C35" s="23">
        <v>19319844</v>
      </c>
      <c r="D35" s="23">
        <v>23178557</v>
      </c>
      <c r="E35" s="24">
        <v>33634740</v>
      </c>
      <c r="F35" s="25">
        <v>93691710</v>
      </c>
      <c r="G35" s="23">
        <v>108210134</v>
      </c>
      <c r="H35" s="24">
        <v>108210134</v>
      </c>
      <c r="I35" s="26">
        <v>60411330</v>
      </c>
      <c r="J35" s="27">
        <v>33635027</v>
      </c>
      <c r="K35" s="23">
        <v>33635027</v>
      </c>
      <c r="L35" s="24">
        <v>33635027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198179702</v>
      </c>
      <c r="D37" s="35">
        <f t="shared" ref="D37:L37" si="3">SUM(D29:D36)</f>
        <v>230498123</v>
      </c>
      <c r="E37" s="36">
        <f t="shared" si="3"/>
        <v>283054099</v>
      </c>
      <c r="F37" s="37">
        <f t="shared" si="3"/>
        <v>314569670</v>
      </c>
      <c r="G37" s="35">
        <f t="shared" si="3"/>
        <v>388088662</v>
      </c>
      <c r="H37" s="36">
        <f t="shared" si="3"/>
        <v>388088662</v>
      </c>
      <c r="I37" s="38">
        <f t="shared" si="3"/>
        <v>261246378</v>
      </c>
      <c r="J37" s="39">
        <f t="shared" si="3"/>
        <v>278246165</v>
      </c>
      <c r="K37" s="35">
        <f t="shared" si="3"/>
        <v>327772865</v>
      </c>
      <c r="L37" s="36">
        <f t="shared" si="3"/>
        <v>386561215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82153475</v>
      </c>
      <c r="D39" s="23">
        <v>88521154</v>
      </c>
      <c r="E39" s="24">
        <v>93232753</v>
      </c>
      <c r="F39" s="25">
        <v>80561153</v>
      </c>
      <c r="G39" s="23">
        <v>93841578</v>
      </c>
      <c r="H39" s="24">
        <v>93841578</v>
      </c>
      <c r="I39" s="26">
        <v>93125039</v>
      </c>
      <c r="J39" s="27">
        <v>94732755</v>
      </c>
      <c r="K39" s="23">
        <v>96307755</v>
      </c>
      <c r="L39" s="24">
        <v>97961505</v>
      </c>
    </row>
    <row r="40" spans="1:12" ht="13.5" x14ac:dyDescent="0.25">
      <c r="A40" s="28" t="s">
        <v>52</v>
      </c>
      <c r="B40" s="22" t="s">
        <v>57</v>
      </c>
      <c r="C40" s="23">
        <v>152572402</v>
      </c>
      <c r="D40" s="23">
        <v>123393611</v>
      </c>
      <c r="E40" s="24">
        <v>82237657</v>
      </c>
      <c r="F40" s="25">
        <v>123393612</v>
      </c>
      <c r="G40" s="23">
        <v>88937657</v>
      </c>
      <c r="H40" s="24">
        <v>88937657</v>
      </c>
      <c r="I40" s="26">
        <v>82237657</v>
      </c>
      <c r="J40" s="27">
        <v>10812500</v>
      </c>
      <c r="K40" s="23">
        <v>20125000</v>
      </c>
      <c r="L40" s="24">
        <v>29637500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109858000</v>
      </c>
      <c r="D42" s="23">
        <v>115463000</v>
      </c>
      <c r="E42" s="24">
        <v>112906000</v>
      </c>
      <c r="F42" s="25">
        <v>91774389</v>
      </c>
      <c r="G42" s="23">
        <v>88871000</v>
      </c>
      <c r="H42" s="24">
        <v>88871000</v>
      </c>
      <c r="I42" s="26">
        <v>107975903</v>
      </c>
      <c r="J42" s="27">
        <v>92586000</v>
      </c>
      <c r="K42" s="23">
        <v>71766000</v>
      </c>
      <c r="L42" s="24">
        <v>49946000</v>
      </c>
    </row>
    <row r="43" spans="1:12" ht="13.5" x14ac:dyDescent="0.25">
      <c r="A43" s="33" t="s">
        <v>60</v>
      </c>
      <c r="B43" s="40" t="s">
        <v>19</v>
      </c>
      <c r="C43" s="35">
        <f>SUM(C39:C42)</f>
        <v>344583877</v>
      </c>
      <c r="D43" s="41">
        <f t="shared" ref="D43:L43" si="4">SUM(D39:D42)</f>
        <v>327377765</v>
      </c>
      <c r="E43" s="42">
        <f t="shared" si="4"/>
        <v>288376410</v>
      </c>
      <c r="F43" s="43">
        <f t="shared" si="4"/>
        <v>295729154</v>
      </c>
      <c r="G43" s="41">
        <f t="shared" si="4"/>
        <v>271650235</v>
      </c>
      <c r="H43" s="42">
        <f t="shared" si="4"/>
        <v>271650235</v>
      </c>
      <c r="I43" s="43">
        <f t="shared" si="4"/>
        <v>283338599</v>
      </c>
      <c r="J43" s="45">
        <f t="shared" si="4"/>
        <v>198131255</v>
      </c>
      <c r="K43" s="41">
        <f t="shared" si="4"/>
        <v>188198755</v>
      </c>
      <c r="L43" s="42">
        <f t="shared" si="4"/>
        <v>177545005</v>
      </c>
    </row>
    <row r="44" spans="1:12" ht="13.5" x14ac:dyDescent="0.25">
      <c r="A44" s="33" t="s">
        <v>61</v>
      </c>
      <c r="B44" s="34" t="s">
        <v>19</v>
      </c>
      <c r="C44" s="35">
        <f>+C37+C43</f>
        <v>542763579</v>
      </c>
      <c r="D44" s="35">
        <f t="shared" ref="D44:L44" si="5">+D37+D43</f>
        <v>557875888</v>
      </c>
      <c r="E44" s="36">
        <f t="shared" si="5"/>
        <v>571430509</v>
      </c>
      <c r="F44" s="37">
        <f t="shared" si="5"/>
        <v>610298824</v>
      </c>
      <c r="G44" s="35">
        <f t="shared" si="5"/>
        <v>659738897</v>
      </c>
      <c r="H44" s="36">
        <f t="shared" si="5"/>
        <v>659738897</v>
      </c>
      <c r="I44" s="38">
        <f t="shared" si="5"/>
        <v>544584977</v>
      </c>
      <c r="J44" s="39">
        <f t="shared" si="5"/>
        <v>476377420</v>
      </c>
      <c r="K44" s="35">
        <f t="shared" si="5"/>
        <v>515971620</v>
      </c>
      <c r="L44" s="36">
        <f t="shared" si="5"/>
        <v>564106220</v>
      </c>
    </row>
    <row r="45" spans="1:12" ht="13.5" x14ac:dyDescent="0.25">
      <c r="A45" s="47" t="s">
        <v>62</v>
      </c>
      <c r="B45" s="48" t="s">
        <v>63</v>
      </c>
      <c r="C45" s="49">
        <f>+C26-C44</f>
        <v>2203238760</v>
      </c>
      <c r="D45" s="49">
        <f t="shared" ref="D45:L45" si="6">+D26-D44</f>
        <v>2404930943</v>
      </c>
      <c r="E45" s="50">
        <f t="shared" si="6"/>
        <v>2497427163</v>
      </c>
      <c r="F45" s="51">
        <f t="shared" si="6"/>
        <v>2641333027</v>
      </c>
      <c r="G45" s="49">
        <f t="shared" si="6"/>
        <v>2554429085</v>
      </c>
      <c r="H45" s="50">
        <f t="shared" si="6"/>
        <v>2554429085</v>
      </c>
      <c r="I45" s="52">
        <f t="shared" si="6"/>
        <v>2701147140</v>
      </c>
      <c r="J45" s="53">
        <f t="shared" si="6"/>
        <v>2673066292</v>
      </c>
      <c r="K45" s="49">
        <f t="shared" si="6"/>
        <v>2722631190</v>
      </c>
      <c r="L45" s="50">
        <f t="shared" si="6"/>
        <v>2810742007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2203238751</v>
      </c>
      <c r="D47" s="23">
        <v>2403143663</v>
      </c>
      <c r="E47" s="24">
        <v>2501244405</v>
      </c>
      <c r="F47" s="25">
        <v>2641333028</v>
      </c>
      <c r="G47" s="23">
        <v>2554429097</v>
      </c>
      <c r="H47" s="24">
        <v>2554429097</v>
      </c>
      <c r="I47" s="26">
        <v>2701111385</v>
      </c>
      <c r="J47" s="27">
        <v>2673066304</v>
      </c>
      <c r="K47" s="23">
        <v>2722631203</v>
      </c>
      <c r="L47" s="24">
        <v>2810742020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2203238751</v>
      </c>
      <c r="D50" s="56">
        <f t="shared" ref="D50:L50" si="7">SUM(D47:D49)</f>
        <v>2403143663</v>
      </c>
      <c r="E50" s="57">
        <f t="shared" si="7"/>
        <v>2501244405</v>
      </c>
      <c r="F50" s="58">
        <f t="shared" si="7"/>
        <v>2641333028</v>
      </c>
      <c r="G50" s="56">
        <f t="shared" si="7"/>
        <v>2554429097</v>
      </c>
      <c r="H50" s="57">
        <f t="shared" si="7"/>
        <v>2554429097</v>
      </c>
      <c r="I50" s="59">
        <f t="shared" si="7"/>
        <v>2701111385</v>
      </c>
      <c r="J50" s="60">
        <f t="shared" si="7"/>
        <v>2673066304</v>
      </c>
      <c r="K50" s="56">
        <f t="shared" si="7"/>
        <v>2722631203</v>
      </c>
      <c r="L50" s="57">
        <f t="shared" si="7"/>
        <v>2810742020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2281202</v>
      </c>
      <c r="D6" s="23">
        <v>2126408</v>
      </c>
      <c r="E6" s="24">
        <v>1705738</v>
      </c>
      <c r="F6" s="25">
        <v>1049942</v>
      </c>
      <c r="G6" s="23">
        <v>1791785</v>
      </c>
      <c r="H6" s="24">
        <v>1791785</v>
      </c>
      <c r="I6" s="26">
        <v>-24775509</v>
      </c>
      <c r="J6" s="27">
        <v>3362332</v>
      </c>
      <c r="K6" s="23">
        <v>3796479</v>
      </c>
      <c r="L6" s="24">
        <v>3718432</v>
      </c>
    </row>
    <row r="7" spans="1:12" ht="13.5" x14ac:dyDescent="0.25">
      <c r="A7" s="28" t="s">
        <v>22</v>
      </c>
      <c r="B7" s="22" t="s">
        <v>9</v>
      </c>
      <c r="C7" s="23">
        <v>303302</v>
      </c>
      <c r="D7" s="23">
        <v>275978</v>
      </c>
      <c r="E7" s="24">
        <v>265354</v>
      </c>
      <c r="F7" s="25">
        <v>847928</v>
      </c>
      <c r="G7" s="23">
        <v>274591</v>
      </c>
      <c r="H7" s="24">
        <v>274591</v>
      </c>
      <c r="I7" s="26">
        <v>234292</v>
      </c>
      <c r="J7" s="27">
        <v>471800</v>
      </c>
      <c r="K7" s="23">
        <v>752130</v>
      </c>
      <c r="L7" s="24">
        <v>1043917</v>
      </c>
    </row>
    <row r="8" spans="1:12" ht="13.5" x14ac:dyDescent="0.25">
      <c r="A8" s="28" t="s">
        <v>23</v>
      </c>
      <c r="B8" s="22" t="s">
        <v>9</v>
      </c>
      <c r="C8" s="23">
        <v>121515</v>
      </c>
      <c r="D8" s="23">
        <v>0</v>
      </c>
      <c r="E8" s="24">
        <v>20000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6402</v>
      </c>
      <c r="D9" s="23">
        <v>17718</v>
      </c>
      <c r="E9" s="24">
        <v>16441</v>
      </c>
      <c r="F9" s="25">
        <v>17718</v>
      </c>
      <c r="G9" s="23">
        <v>16441</v>
      </c>
      <c r="H9" s="24">
        <v>16441</v>
      </c>
      <c r="I9" s="26">
        <v>1723</v>
      </c>
      <c r="J9" s="27">
        <v>17718</v>
      </c>
      <c r="K9" s="23">
        <v>17718</v>
      </c>
      <c r="L9" s="24">
        <v>17718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-10000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967535</v>
      </c>
      <c r="D11" s="23">
        <v>558290</v>
      </c>
      <c r="E11" s="24">
        <v>496064</v>
      </c>
      <c r="F11" s="29">
        <v>1155373</v>
      </c>
      <c r="G11" s="30">
        <v>19055</v>
      </c>
      <c r="H11" s="31">
        <v>19055</v>
      </c>
      <c r="I11" s="26">
        <v>882423</v>
      </c>
      <c r="J11" s="32">
        <v>928762</v>
      </c>
      <c r="K11" s="30">
        <v>85540</v>
      </c>
      <c r="L11" s="31">
        <v>486056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3679956</v>
      </c>
      <c r="D13" s="35">
        <f t="shared" ref="D13:L13" si="0">SUM(D6:D12)</f>
        <v>2978394</v>
      </c>
      <c r="E13" s="36">
        <f t="shared" si="0"/>
        <v>2503597</v>
      </c>
      <c r="F13" s="37">
        <f t="shared" si="0"/>
        <v>3060961</v>
      </c>
      <c r="G13" s="35">
        <f t="shared" si="0"/>
        <v>2101872</v>
      </c>
      <c r="H13" s="36">
        <f t="shared" si="0"/>
        <v>2101872</v>
      </c>
      <c r="I13" s="38">
        <f t="shared" si="0"/>
        <v>-23657071</v>
      </c>
      <c r="J13" s="39">
        <f t="shared" si="0"/>
        <v>4780612</v>
      </c>
      <c r="K13" s="35">
        <f t="shared" si="0"/>
        <v>4651867</v>
      </c>
      <c r="L13" s="36">
        <f t="shared" si="0"/>
        <v>5266123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512048</v>
      </c>
      <c r="E15" s="24">
        <v>1070386</v>
      </c>
      <c r="F15" s="25">
        <v>1012047</v>
      </c>
      <c r="G15" s="23">
        <v>2570386</v>
      </c>
      <c r="H15" s="24">
        <v>2570386</v>
      </c>
      <c r="I15" s="26">
        <v>1206494</v>
      </c>
      <c r="J15" s="27">
        <v>2375000</v>
      </c>
      <c r="K15" s="23">
        <v>3081050</v>
      </c>
      <c r="L15" s="24">
        <v>3819578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20358111</v>
      </c>
      <c r="D17" s="23">
        <v>21429125</v>
      </c>
      <c r="E17" s="24">
        <v>21602241</v>
      </c>
      <c r="F17" s="29">
        <v>24427886</v>
      </c>
      <c r="G17" s="30">
        <v>22989828</v>
      </c>
      <c r="H17" s="31">
        <v>22989828</v>
      </c>
      <c r="I17" s="26">
        <v>21942628</v>
      </c>
      <c r="J17" s="32">
        <v>23779009</v>
      </c>
      <c r="K17" s="30">
        <v>24064612</v>
      </c>
      <c r="L17" s="31">
        <v>25060074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137347</v>
      </c>
      <c r="D21" s="23">
        <v>40811</v>
      </c>
      <c r="E21" s="24">
        <v>37171</v>
      </c>
      <c r="F21" s="25">
        <v>112354</v>
      </c>
      <c r="G21" s="23">
        <v>160943</v>
      </c>
      <c r="H21" s="24">
        <v>160943</v>
      </c>
      <c r="I21" s="26">
        <v>81444</v>
      </c>
      <c r="J21" s="27">
        <v>382789</v>
      </c>
      <c r="K21" s="23">
        <v>665484</v>
      </c>
      <c r="L21" s="24">
        <v>963068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14297</v>
      </c>
      <c r="D23" s="23">
        <v>108585</v>
      </c>
      <c r="E23" s="24">
        <v>93934</v>
      </c>
      <c r="F23" s="25">
        <v>108586</v>
      </c>
      <c r="G23" s="23">
        <v>93933</v>
      </c>
      <c r="H23" s="24">
        <v>93933</v>
      </c>
      <c r="I23" s="26">
        <v>93934</v>
      </c>
      <c r="J23" s="27">
        <v>49000</v>
      </c>
      <c r="K23" s="23">
        <v>49000</v>
      </c>
      <c r="L23" s="24">
        <v>49000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20509755</v>
      </c>
      <c r="D25" s="41">
        <f t="shared" ref="D25:L25" si="1">SUM(D15:D24)</f>
        <v>22090569</v>
      </c>
      <c r="E25" s="42">
        <f t="shared" si="1"/>
        <v>22803732</v>
      </c>
      <c r="F25" s="43">
        <f t="shared" si="1"/>
        <v>25660873</v>
      </c>
      <c r="G25" s="41">
        <f t="shared" si="1"/>
        <v>25815090</v>
      </c>
      <c r="H25" s="42">
        <f t="shared" si="1"/>
        <v>25815090</v>
      </c>
      <c r="I25" s="44">
        <f t="shared" si="1"/>
        <v>23324500</v>
      </c>
      <c r="J25" s="45">
        <f t="shared" si="1"/>
        <v>26585798</v>
      </c>
      <c r="K25" s="41">
        <f t="shared" si="1"/>
        <v>27860146</v>
      </c>
      <c r="L25" s="42">
        <f t="shared" si="1"/>
        <v>29891720</v>
      </c>
    </row>
    <row r="26" spans="1:12" ht="13.5" x14ac:dyDescent="0.25">
      <c r="A26" s="33" t="s">
        <v>42</v>
      </c>
      <c r="B26" s="34" t="s">
        <v>19</v>
      </c>
      <c r="C26" s="35">
        <f>+C13+C25</f>
        <v>24189711</v>
      </c>
      <c r="D26" s="35">
        <f t="shared" ref="D26:L26" si="2">+D13+D25</f>
        <v>25068963</v>
      </c>
      <c r="E26" s="36">
        <f t="shared" si="2"/>
        <v>25307329</v>
      </c>
      <c r="F26" s="37">
        <f t="shared" si="2"/>
        <v>28721834</v>
      </c>
      <c r="G26" s="35">
        <f t="shared" si="2"/>
        <v>27916962</v>
      </c>
      <c r="H26" s="36">
        <f t="shared" si="2"/>
        <v>27916962</v>
      </c>
      <c r="I26" s="38">
        <f t="shared" si="2"/>
        <v>-332571</v>
      </c>
      <c r="J26" s="39">
        <f t="shared" si="2"/>
        <v>31366410</v>
      </c>
      <c r="K26" s="35">
        <f t="shared" si="2"/>
        <v>32512013</v>
      </c>
      <c r="L26" s="36">
        <f t="shared" si="2"/>
        <v>35157843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82593</v>
      </c>
      <c r="D30" s="23">
        <v>496885</v>
      </c>
      <c r="E30" s="24">
        <v>651107</v>
      </c>
      <c r="F30" s="25">
        <v>496885</v>
      </c>
      <c r="G30" s="23">
        <v>147141</v>
      </c>
      <c r="H30" s="24">
        <v>147141</v>
      </c>
      <c r="I30" s="26">
        <v>651106</v>
      </c>
      <c r="J30" s="27">
        <v>496885</v>
      </c>
      <c r="K30" s="23">
        <v>496885</v>
      </c>
      <c r="L30" s="24">
        <v>496885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8930487</v>
      </c>
      <c r="D32" s="23">
        <v>8211934</v>
      </c>
      <c r="E32" s="24">
        <v>6543868</v>
      </c>
      <c r="F32" s="25">
        <v>13856706</v>
      </c>
      <c r="G32" s="23">
        <v>10435947</v>
      </c>
      <c r="H32" s="24">
        <v>10435947</v>
      </c>
      <c r="I32" s="26">
        <v>2494159</v>
      </c>
      <c r="J32" s="27">
        <v>10201210</v>
      </c>
      <c r="K32" s="23">
        <v>13888844</v>
      </c>
      <c r="L32" s="24">
        <v>19971446</v>
      </c>
    </row>
    <row r="33" spans="1:12" ht="13.5" x14ac:dyDescent="0.25">
      <c r="A33" s="28" t="s">
        <v>50</v>
      </c>
      <c r="B33" s="22" t="s">
        <v>51</v>
      </c>
      <c r="C33" s="23">
        <v>533983</v>
      </c>
      <c r="D33" s="23">
        <v>0</v>
      </c>
      <c r="E33" s="24">
        <v>0</v>
      </c>
      <c r="F33" s="25">
        <v>-2900000</v>
      </c>
      <c r="G33" s="23">
        <v>0</v>
      </c>
      <c r="H33" s="24">
        <v>0</v>
      </c>
      <c r="I33" s="26">
        <v>-24457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3473207</v>
      </c>
      <c r="D34" s="23">
        <v>2887376</v>
      </c>
      <c r="E34" s="24">
        <v>3121596</v>
      </c>
      <c r="F34" s="25">
        <v>2637376</v>
      </c>
      <c r="G34" s="23">
        <v>3126596</v>
      </c>
      <c r="H34" s="24">
        <v>3126596</v>
      </c>
      <c r="I34" s="26">
        <v>1018329</v>
      </c>
      <c r="J34" s="27">
        <v>15256990</v>
      </c>
      <c r="K34" s="23">
        <v>10209767</v>
      </c>
      <c r="L34" s="24">
        <v>3298473</v>
      </c>
    </row>
    <row r="35" spans="1:12" ht="13.5" x14ac:dyDescent="0.25">
      <c r="A35" s="28" t="s">
        <v>27</v>
      </c>
      <c r="B35" s="22" t="s">
        <v>19</v>
      </c>
      <c r="C35" s="23">
        <v>13533</v>
      </c>
      <c r="D35" s="23">
        <v>0</v>
      </c>
      <c r="E35" s="24">
        <v>39560</v>
      </c>
      <c r="F35" s="25">
        <v>601740</v>
      </c>
      <c r="G35" s="23">
        <v>0</v>
      </c>
      <c r="H35" s="24">
        <v>0</v>
      </c>
      <c r="I35" s="26">
        <v>7253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13033803</v>
      </c>
      <c r="D37" s="35">
        <f t="shared" ref="D37:L37" si="3">SUM(D29:D36)</f>
        <v>11596195</v>
      </c>
      <c r="E37" s="36">
        <f t="shared" si="3"/>
        <v>10356131</v>
      </c>
      <c r="F37" s="37">
        <f t="shared" si="3"/>
        <v>14692707</v>
      </c>
      <c r="G37" s="35">
        <f t="shared" si="3"/>
        <v>13709684</v>
      </c>
      <c r="H37" s="36">
        <f t="shared" si="3"/>
        <v>13709684</v>
      </c>
      <c r="I37" s="38">
        <f t="shared" si="3"/>
        <v>4146390</v>
      </c>
      <c r="J37" s="39">
        <f t="shared" si="3"/>
        <v>25955085</v>
      </c>
      <c r="K37" s="35">
        <f t="shared" si="3"/>
        <v>24595496</v>
      </c>
      <c r="L37" s="36">
        <f t="shared" si="3"/>
        <v>23766804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33039</v>
      </c>
      <c r="D39" s="23">
        <v>803351</v>
      </c>
      <c r="E39" s="24">
        <v>276895</v>
      </c>
      <c r="F39" s="25">
        <v>803350</v>
      </c>
      <c r="G39" s="23">
        <v>5424</v>
      </c>
      <c r="H39" s="24">
        <v>5424</v>
      </c>
      <c r="I39" s="26">
        <v>276894</v>
      </c>
      <c r="J39" s="27">
        <v>2020136</v>
      </c>
      <c r="K39" s="23">
        <v>1252001</v>
      </c>
      <c r="L39" s="24">
        <v>1252001</v>
      </c>
    </row>
    <row r="40" spans="1:12" ht="13.5" x14ac:dyDescent="0.25">
      <c r="A40" s="28" t="s">
        <v>52</v>
      </c>
      <c r="B40" s="22" t="s">
        <v>57</v>
      </c>
      <c r="C40" s="23">
        <v>6291000</v>
      </c>
      <c r="D40" s="23">
        <v>7027000</v>
      </c>
      <c r="E40" s="24">
        <v>7507000</v>
      </c>
      <c r="F40" s="25">
        <v>7027000</v>
      </c>
      <c r="G40" s="23">
        <v>8088000</v>
      </c>
      <c r="H40" s="24">
        <v>8088000</v>
      </c>
      <c r="I40" s="26">
        <v>7507000</v>
      </c>
      <c r="J40" s="27">
        <v>8113000</v>
      </c>
      <c r="K40" s="23">
        <v>8762797</v>
      </c>
      <c r="L40" s="24">
        <v>9442483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26495000</v>
      </c>
      <c r="D42" s="23">
        <v>25014000</v>
      </c>
      <c r="E42" s="24">
        <v>23453000</v>
      </c>
      <c r="F42" s="25">
        <v>25514000</v>
      </c>
      <c r="G42" s="23">
        <v>21821000</v>
      </c>
      <c r="H42" s="24">
        <v>21821000</v>
      </c>
      <c r="I42" s="26">
        <v>23453000</v>
      </c>
      <c r="J42" s="27">
        <v>8382000</v>
      </c>
      <c r="K42" s="23">
        <v>10317504</v>
      </c>
      <c r="L42" s="24">
        <v>12342041</v>
      </c>
    </row>
    <row r="43" spans="1:12" ht="13.5" x14ac:dyDescent="0.25">
      <c r="A43" s="33" t="s">
        <v>60</v>
      </c>
      <c r="B43" s="40" t="s">
        <v>19</v>
      </c>
      <c r="C43" s="35">
        <f>SUM(C39:C42)</f>
        <v>32819039</v>
      </c>
      <c r="D43" s="41">
        <f t="shared" ref="D43:L43" si="4">SUM(D39:D42)</f>
        <v>32844351</v>
      </c>
      <c r="E43" s="42">
        <f t="shared" si="4"/>
        <v>31236895</v>
      </c>
      <c r="F43" s="43">
        <f t="shared" si="4"/>
        <v>33344350</v>
      </c>
      <c r="G43" s="41">
        <f t="shared" si="4"/>
        <v>29914424</v>
      </c>
      <c r="H43" s="42">
        <f t="shared" si="4"/>
        <v>29914424</v>
      </c>
      <c r="I43" s="43">
        <f t="shared" si="4"/>
        <v>31236894</v>
      </c>
      <c r="J43" s="45">
        <f t="shared" si="4"/>
        <v>18515136</v>
      </c>
      <c r="K43" s="41">
        <f t="shared" si="4"/>
        <v>20332302</v>
      </c>
      <c r="L43" s="42">
        <f t="shared" si="4"/>
        <v>23036525</v>
      </c>
    </row>
    <row r="44" spans="1:12" ht="13.5" x14ac:dyDescent="0.25">
      <c r="A44" s="33" t="s">
        <v>61</v>
      </c>
      <c r="B44" s="34" t="s">
        <v>19</v>
      </c>
      <c r="C44" s="35">
        <f>+C37+C43</f>
        <v>45852842</v>
      </c>
      <c r="D44" s="35">
        <f t="shared" ref="D44:L44" si="5">+D37+D43</f>
        <v>44440546</v>
      </c>
      <c r="E44" s="36">
        <f t="shared" si="5"/>
        <v>41593026</v>
      </c>
      <c r="F44" s="37">
        <f t="shared" si="5"/>
        <v>48037057</v>
      </c>
      <c r="G44" s="35">
        <f t="shared" si="5"/>
        <v>43624108</v>
      </c>
      <c r="H44" s="36">
        <f t="shared" si="5"/>
        <v>43624108</v>
      </c>
      <c r="I44" s="38">
        <f t="shared" si="5"/>
        <v>35383284</v>
      </c>
      <c r="J44" s="39">
        <f t="shared" si="5"/>
        <v>44470221</v>
      </c>
      <c r="K44" s="35">
        <f t="shared" si="5"/>
        <v>44927798</v>
      </c>
      <c r="L44" s="36">
        <f t="shared" si="5"/>
        <v>46803329</v>
      </c>
    </row>
    <row r="45" spans="1:12" ht="13.5" x14ac:dyDescent="0.25">
      <c r="A45" s="47" t="s">
        <v>62</v>
      </c>
      <c r="B45" s="48" t="s">
        <v>63</v>
      </c>
      <c r="C45" s="49">
        <f>+C26-C44</f>
        <v>-21663131</v>
      </c>
      <c r="D45" s="49">
        <f t="shared" ref="D45:L45" si="6">+D26-D44</f>
        <v>-19371583</v>
      </c>
      <c r="E45" s="50">
        <f t="shared" si="6"/>
        <v>-16285697</v>
      </c>
      <c r="F45" s="51">
        <f t="shared" si="6"/>
        <v>-19315223</v>
      </c>
      <c r="G45" s="49">
        <f t="shared" si="6"/>
        <v>-15707146</v>
      </c>
      <c r="H45" s="50">
        <f t="shared" si="6"/>
        <v>-15707146</v>
      </c>
      <c r="I45" s="52">
        <f t="shared" si="6"/>
        <v>-35715855</v>
      </c>
      <c r="J45" s="53">
        <f t="shared" si="6"/>
        <v>-13103811</v>
      </c>
      <c r="K45" s="49">
        <f t="shared" si="6"/>
        <v>-12415785</v>
      </c>
      <c r="L45" s="50">
        <f t="shared" si="6"/>
        <v>-11645486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-21988631</v>
      </c>
      <c r="D47" s="23">
        <v>-19350117</v>
      </c>
      <c r="E47" s="24">
        <v>-16285700</v>
      </c>
      <c r="F47" s="25">
        <v>-19315223</v>
      </c>
      <c r="G47" s="23">
        <v>-15703146</v>
      </c>
      <c r="H47" s="24">
        <v>-15703146</v>
      </c>
      <c r="I47" s="26">
        <v>-16364144</v>
      </c>
      <c r="J47" s="27">
        <v>-13103811</v>
      </c>
      <c r="K47" s="23">
        <v>-12415785</v>
      </c>
      <c r="L47" s="24">
        <v>-11645486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-21988631</v>
      </c>
      <c r="D50" s="56">
        <f t="shared" ref="D50:L50" si="7">SUM(D47:D49)</f>
        <v>-19350117</v>
      </c>
      <c r="E50" s="57">
        <f t="shared" si="7"/>
        <v>-16285700</v>
      </c>
      <c r="F50" s="58">
        <f t="shared" si="7"/>
        <v>-19315223</v>
      </c>
      <c r="G50" s="56">
        <f t="shared" si="7"/>
        <v>-15703146</v>
      </c>
      <c r="H50" s="57">
        <f t="shared" si="7"/>
        <v>-15703146</v>
      </c>
      <c r="I50" s="59">
        <f t="shared" si="7"/>
        <v>-16364144</v>
      </c>
      <c r="J50" s="60">
        <f t="shared" si="7"/>
        <v>-13103811</v>
      </c>
      <c r="K50" s="56">
        <f t="shared" si="7"/>
        <v>-12415785</v>
      </c>
      <c r="L50" s="57">
        <f t="shared" si="7"/>
        <v>-11645486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43007487</v>
      </c>
      <c r="D6" s="23">
        <v>197590756</v>
      </c>
      <c r="E6" s="24">
        <v>109536453</v>
      </c>
      <c r="F6" s="25">
        <v>174326594</v>
      </c>
      <c r="G6" s="23">
        <v>73214194</v>
      </c>
      <c r="H6" s="24">
        <v>73214194</v>
      </c>
      <c r="I6" s="26">
        <v>104700571</v>
      </c>
      <c r="J6" s="27">
        <v>73146745</v>
      </c>
      <c r="K6" s="23">
        <v>77909966</v>
      </c>
      <c r="L6" s="24">
        <v>91249179</v>
      </c>
    </row>
    <row r="7" spans="1:12" ht="13.5" x14ac:dyDescent="0.25">
      <c r="A7" s="28" t="s">
        <v>22</v>
      </c>
      <c r="B7" s="22" t="s">
        <v>9</v>
      </c>
      <c r="C7" s="23">
        <v>1041589101</v>
      </c>
      <c r="D7" s="23">
        <v>1172615584</v>
      </c>
      <c r="E7" s="24">
        <v>1093008469</v>
      </c>
      <c r="F7" s="25">
        <v>734354197</v>
      </c>
      <c r="G7" s="23">
        <v>812575697</v>
      </c>
      <c r="H7" s="24">
        <v>812575697</v>
      </c>
      <c r="I7" s="26">
        <v>1420639374</v>
      </c>
      <c r="J7" s="27">
        <v>1274325464</v>
      </c>
      <c r="K7" s="23">
        <v>1279588307</v>
      </c>
      <c r="L7" s="24">
        <v>1282743698</v>
      </c>
    </row>
    <row r="8" spans="1:12" ht="13.5" x14ac:dyDescent="0.25">
      <c r="A8" s="28" t="s">
        <v>23</v>
      </c>
      <c r="B8" s="22" t="s">
        <v>9</v>
      </c>
      <c r="C8" s="23">
        <v>708602081</v>
      </c>
      <c r="D8" s="23">
        <v>851850152</v>
      </c>
      <c r="E8" s="24">
        <v>876733721</v>
      </c>
      <c r="F8" s="25">
        <v>2173121868</v>
      </c>
      <c r="G8" s="23">
        <v>2173121868</v>
      </c>
      <c r="H8" s="24">
        <v>2173121868</v>
      </c>
      <c r="I8" s="26">
        <v>857627322</v>
      </c>
      <c r="J8" s="27">
        <v>927844192</v>
      </c>
      <c r="K8" s="23">
        <v>933938455</v>
      </c>
      <c r="L8" s="24">
        <v>941737649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39322788</v>
      </c>
      <c r="D10" s="23">
        <v>49453548</v>
      </c>
      <c r="E10" s="24">
        <v>82694399</v>
      </c>
      <c r="F10" s="25">
        <v>27460551</v>
      </c>
      <c r="G10" s="23">
        <v>27460551</v>
      </c>
      <c r="H10" s="24">
        <v>27460551</v>
      </c>
      <c r="I10" s="26">
        <v>62311217</v>
      </c>
      <c r="J10" s="27">
        <v>60701404</v>
      </c>
      <c r="K10" s="23">
        <v>60701404</v>
      </c>
      <c r="L10" s="24">
        <v>60701404</v>
      </c>
    </row>
    <row r="11" spans="1:12" ht="13.5" x14ac:dyDescent="0.25">
      <c r="A11" s="28" t="s">
        <v>27</v>
      </c>
      <c r="B11" s="22" t="s">
        <v>19</v>
      </c>
      <c r="C11" s="23">
        <v>60528765</v>
      </c>
      <c r="D11" s="23">
        <v>124979282</v>
      </c>
      <c r="E11" s="24">
        <v>142434094</v>
      </c>
      <c r="F11" s="29">
        <v>362625076</v>
      </c>
      <c r="G11" s="30">
        <v>362625076</v>
      </c>
      <c r="H11" s="31">
        <v>362625076</v>
      </c>
      <c r="I11" s="26">
        <v>140327547</v>
      </c>
      <c r="J11" s="32">
        <v>155541986</v>
      </c>
      <c r="K11" s="30">
        <v>155541986</v>
      </c>
      <c r="L11" s="31">
        <v>155541986</v>
      </c>
    </row>
    <row r="12" spans="1:12" ht="13.5" x14ac:dyDescent="0.25">
      <c r="A12" s="28" t="s">
        <v>28</v>
      </c>
      <c r="B12" s="22" t="s">
        <v>19</v>
      </c>
      <c r="C12" s="23">
        <v>-26744</v>
      </c>
      <c r="D12" s="23">
        <v>126051</v>
      </c>
      <c r="E12" s="24">
        <v>1139</v>
      </c>
      <c r="F12" s="25">
        <v>126051</v>
      </c>
      <c r="G12" s="23">
        <v>126051</v>
      </c>
      <c r="H12" s="24">
        <v>126051</v>
      </c>
      <c r="I12" s="26">
        <v>636734</v>
      </c>
      <c r="J12" s="27">
        <v>128569</v>
      </c>
      <c r="K12" s="23">
        <v>128569</v>
      </c>
      <c r="L12" s="24">
        <v>128569</v>
      </c>
    </row>
    <row r="13" spans="1:12" ht="13.5" x14ac:dyDescent="0.25">
      <c r="A13" s="33" t="s">
        <v>29</v>
      </c>
      <c r="B13" s="34" t="s">
        <v>19</v>
      </c>
      <c r="C13" s="35">
        <f>SUM(C6:C12)</f>
        <v>1893023478</v>
      </c>
      <c r="D13" s="35">
        <f t="shared" ref="D13:L13" si="0">SUM(D6:D12)</f>
        <v>2396615373</v>
      </c>
      <c r="E13" s="36">
        <f t="shared" si="0"/>
        <v>2304408275</v>
      </c>
      <c r="F13" s="37">
        <f t="shared" si="0"/>
        <v>3472014337</v>
      </c>
      <c r="G13" s="35">
        <f t="shared" si="0"/>
        <v>3449123437</v>
      </c>
      <c r="H13" s="36">
        <f t="shared" si="0"/>
        <v>3449123437</v>
      </c>
      <c r="I13" s="38">
        <f t="shared" si="0"/>
        <v>2586242765</v>
      </c>
      <c r="J13" s="39">
        <f t="shared" si="0"/>
        <v>2491688360</v>
      </c>
      <c r="K13" s="35">
        <f t="shared" si="0"/>
        <v>2507808687</v>
      </c>
      <c r="L13" s="36">
        <f t="shared" si="0"/>
        <v>2532102485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209056954</v>
      </c>
      <c r="D16" s="23">
        <v>209106077</v>
      </c>
      <c r="E16" s="24">
        <v>212355669</v>
      </c>
      <c r="F16" s="25">
        <v>223856077</v>
      </c>
      <c r="G16" s="23">
        <v>221251077</v>
      </c>
      <c r="H16" s="24">
        <v>221251077</v>
      </c>
      <c r="I16" s="26">
        <v>221566250</v>
      </c>
      <c r="J16" s="27">
        <v>221644820</v>
      </c>
      <c r="K16" s="23">
        <v>215826820</v>
      </c>
      <c r="L16" s="24">
        <v>215489740</v>
      </c>
    </row>
    <row r="17" spans="1:12" ht="13.5" x14ac:dyDescent="0.25">
      <c r="A17" s="28" t="s">
        <v>33</v>
      </c>
      <c r="B17" s="22" t="s">
        <v>34</v>
      </c>
      <c r="C17" s="23">
        <v>1865760542</v>
      </c>
      <c r="D17" s="23">
        <v>2003442281</v>
      </c>
      <c r="E17" s="24">
        <v>2023359732</v>
      </c>
      <c r="F17" s="29">
        <v>2190938877</v>
      </c>
      <c r="G17" s="30">
        <v>2141959877</v>
      </c>
      <c r="H17" s="31">
        <v>2141959877</v>
      </c>
      <c r="I17" s="26">
        <v>2166505292</v>
      </c>
      <c r="J17" s="32">
        <v>2625801274</v>
      </c>
      <c r="K17" s="30">
        <v>3232783274</v>
      </c>
      <c r="L17" s="31">
        <v>3284378504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12070884</v>
      </c>
      <c r="D20" s="23">
        <v>12070884</v>
      </c>
      <c r="E20" s="24">
        <v>12070884</v>
      </c>
      <c r="F20" s="25">
        <v>12070884</v>
      </c>
      <c r="G20" s="23">
        <v>12070884</v>
      </c>
      <c r="H20" s="24">
        <v>12070884</v>
      </c>
      <c r="I20" s="26">
        <v>12070884</v>
      </c>
      <c r="J20" s="27">
        <v>13570884</v>
      </c>
      <c r="K20" s="23">
        <v>12070884</v>
      </c>
      <c r="L20" s="24">
        <v>12070884</v>
      </c>
    </row>
    <row r="21" spans="1:12" ht="13.5" x14ac:dyDescent="0.25">
      <c r="A21" s="28" t="s">
        <v>38</v>
      </c>
      <c r="B21" s="22" t="s">
        <v>19</v>
      </c>
      <c r="C21" s="23">
        <v>10339426</v>
      </c>
      <c r="D21" s="23">
        <v>21237983</v>
      </c>
      <c r="E21" s="24">
        <v>17713590</v>
      </c>
      <c r="F21" s="25">
        <v>3492273</v>
      </c>
      <c r="G21" s="23">
        <v>22342273</v>
      </c>
      <c r="H21" s="24">
        <v>22342273</v>
      </c>
      <c r="I21" s="26">
        <v>34786982</v>
      </c>
      <c r="J21" s="27">
        <v>13213591</v>
      </c>
      <c r="K21" s="23">
        <v>8443591</v>
      </c>
      <c r="L21" s="24">
        <v>3387391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35716347</v>
      </c>
      <c r="G22" s="23">
        <v>35716347</v>
      </c>
      <c r="H22" s="24">
        <v>35716347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2097227806</v>
      </c>
      <c r="D25" s="41">
        <f t="shared" ref="D25:L25" si="1">SUM(D15:D24)</f>
        <v>2245857225</v>
      </c>
      <c r="E25" s="42">
        <f t="shared" si="1"/>
        <v>2265499875</v>
      </c>
      <c r="F25" s="43">
        <f t="shared" si="1"/>
        <v>2466074458</v>
      </c>
      <c r="G25" s="41">
        <f t="shared" si="1"/>
        <v>2433340458</v>
      </c>
      <c r="H25" s="42">
        <f t="shared" si="1"/>
        <v>2433340458</v>
      </c>
      <c r="I25" s="44">
        <f t="shared" si="1"/>
        <v>2434929408</v>
      </c>
      <c r="J25" s="45">
        <f t="shared" si="1"/>
        <v>2874230569</v>
      </c>
      <c r="K25" s="41">
        <f t="shared" si="1"/>
        <v>3469124569</v>
      </c>
      <c r="L25" s="42">
        <f t="shared" si="1"/>
        <v>3515326519</v>
      </c>
    </row>
    <row r="26" spans="1:12" ht="13.5" x14ac:dyDescent="0.25">
      <c r="A26" s="33" t="s">
        <v>42</v>
      </c>
      <c r="B26" s="34" t="s">
        <v>19</v>
      </c>
      <c r="C26" s="35">
        <f>+C13+C25</f>
        <v>3990251284</v>
      </c>
      <c r="D26" s="35">
        <f t="shared" ref="D26:L26" si="2">+D13+D25</f>
        <v>4642472598</v>
      </c>
      <c r="E26" s="36">
        <f t="shared" si="2"/>
        <v>4569908150</v>
      </c>
      <c r="F26" s="37">
        <f t="shared" si="2"/>
        <v>5938088795</v>
      </c>
      <c r="G26" s="35">
        <f t="shared" si="2"/>
        <v>5882463895</v>
      </c>
      <c r="H26" s="36">
        <f t="shared" si="2"/>
        <v>5882463895</v>
      </c>
      <c r="I26" s="38">
        <f t="shared" si="2"/>
        <v>5021172173</v>
      </c>
      <c r="J26" s="39">
        <f t="shared" si="2"/>
        <v>5365918929</v>
      </c>
      <c r="K26" s="35">
        <f t="shared" si="2"/>
        <v>5976933256</v>
      </c>
      <c r="L26" s="36">
        <f t="shared" si="2"/>
        <v>6047429004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-14787681</v>
      </c>
      <c r="K30" s="23">
        <v>-16687880</v>
      </c>
      <c r="L30" s="24">
        <v>-18832256</v>
      </c>
    </row>
    <row r="31" spans="1:12" ht="13.5" x14ac:dyDescent="0.25">
      <c r="A31" s="28" t="s">
        <v>47</v>
      </c>
      <c r="B31" s="22" t="s">
        <v>19</v>
      </c>
      <c r="C31" s="23">
        <v>39773587</v>
      </c>
      <c r="D31" s="23">
        <v>43176081</v>
      </c>
      <c r="E31" s="24">
        <v>45775532</v>
      </c>
      <c r="F31" s="25">
        <v>49390629</v>
      </c>
      <c r="G31" s="23">
        <v>49390629</v>
      </c>
      <c r="H31" s="24">
        <v>49390629</v>
      </c>
      <c r="I31" s="26">
        <v>48730661</v>
      </c>
      <c r="J31" s="27">
        <v>49570166</v>
      </c>
      <c r="K31" s="23">
        <v>52070166</v>
      </c>
      <c r="L31" s="24">
        <v>55070166</v>
      </c>
    </row>
    <row r="32" spans="1:12" ht="13.5" x14ac:dyDescent="0.25">
      <c r="A32" s="28" t="s">
        <v>48</v>
      </c>
      <c r="B32" s="22" t="s">
        <v>49</v>
      </c>
      <c r="C32" s="23">
        <v>531899354</v>
      </c>
      <c r="D32" s="23">
        <v>1093331590</v>
      </c>
      <c r="E32" s="24">
        <v>1293729770</v>
      </c>
      <c r="F32" s="25">
        <v>937683464</v>
      </c>
      <c r="G32" s="23">
        <v>947539079</v>
      </c>
      <c r="H32" s="24">
        <v>947539079</v>
      </c>
      <c r="I32" s="26">
        <v>1210993621</v>
      </c>
      <c r="J32" s="27">
        <v>1286802331</v>
      </c>
      <c r="K32" s="23">
        <v>1206802331</v>
      </c>
      <c r="L32" s="24">
        <v>1126802331</v>
      </c>
    </row>
    <row r="33" spans="1:12" ht="13.5" x14ac:dyDescent="0.25">
      <c r="A33" s="28" t="s">
        <v>50</v>
      </c>
      <c r="B33" s="22" t="s">
        <v>51</v>
      </c>
      <c r="C33" s="23">
        <v>6273218</v>
      </c>
      <c r="D33" s="23">
        <v>1725515</v>
      </c>
      <c r="E33" s="24">
        <v>7233367</v>
      </c>
      <c r="F33" s="25">
        <v>0</v>
      </c>
      <c r="G33" s="23">
        <v>0</v>
      </c>
      <c r="H33" s="24">
        <v>0</v>
      </c>
      <c r="I33" s="26">
        <v>22638157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94029066</v>
      </c>
      <c r="G34" s="23">
        <v>94029066</v>
      </c>
      <c r="H34" s="24">
        <v>94029066</v>
      </c>
      <c r="I34" s="26">
        <v>788000</v>
      </c>
      <c r="J34" s="27">
        <v>788000</v>
      </c>
      <c r="K34" s="23">
        <v>788000</v>
      </c>
      <c r="L34" s="24">
        <v>788000</v>
      </c>
    </row>
    <row r="35" spans="1:12" ht="13.5" x14ac:dyDescent="0.25">
      <c r="A35" s="28" t="s">
        <v>27</v>
      </c>
      <c r="B35" s="22" t="s">
        <v>19</v>
      </c>
      <c r="C35" s="23">
        <v>93436018</v>
      </c>
      <c r="D35" s="23">
        <v>111036696</v>
      </c>
      <c r="E35" s="24">
        <v>111226863</v>
      </c>
      <c r="F35" s="25">
        <v>70327488</v>
      </c>
      <c r="G35" s="23">
        <v>70327488</v>
      </c>
      <c r="H35" s="24">
        <v>70327488</v>
      </c>
      <c r="I35" s="26">
        <v>231005335</v>
      </c>
      <c r="J35" s="27">
        <v>201179138</v>
      </c>
      <c r="K35" s="23">
        <v>201179138</v>
      </c>
      <c r="L35" s="24">
        <v>201179138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671382177</v>
      </c>
      <c r="D37" s="35">
        <f t="shared" ref="D37:L37" si="3">SUM(D29:D36)</f>
        <v>1249269882</v>
      </c>
      <c r="E37" s="36">
        <f t="shared" si="3"/>
        <v>1457965532</v>
      </c>
      <c r="F37" s="37">
        <f t="shared" si="3"/>
        <v>1151430647</v>
      </c>
      <c r="G37" s="35">
        <f t="shared" si="3"/>
        <v>1161286262</v>
      </c>
      <c r="H37" s="36">
        <f t="shared" si="3"/>
        <v>1161286262</v>
      </c>
      <c r="I37" s="38">
        <f t="shared" si="3"/>
        <v>1514155774</v>
      </c>
      <c r="J37" s="39">
        <f t="shared" si="3"/>
        <v>1523551954</v>
      </c>
      <c r="K37" s="35">
        <f t="shared" si="3"/>
        <v>1444151755</v>
      </c>
      <c r="L37" s="36">
        <f t="shared" si="3"/>
        <v>1365007379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182266969</v>
      </c>
      <c r="D39" s="23">
        <v>171517303</v>
      </c>
      <c r="E39" s="24">
        <v>159429616</v>
      </c>
      <c r="F39" s="25">
        <v>158165884</v>
      </c>
      <c r="G39" s="23">
        <v>158165884</v>
      </c>
      <c r="H39" s="24">
        <v>158165884</v>
      </c>
      <c r="I39" s="26">
        <v>146120159</v>
      </c>
      <c r="J39" s="27">
        <v>152894828</v>
      </c>
      <c r="K39" s="23">
        <v>138107147</v>
      </c>
      <c r="L39" s="24">
        <v>121419268</v>
      </c>
    </row>
    <row r="40" spans="1:12" ht="13.5" x14ac:dyDescent="0.25">
      <c r="A40" s="28" t="s">
        <v>52</v>
      </c>
      <c r="B40" s="22" t="s">
        <v>57</v>
      </c>
      <c r="C40" s="23">
        <v>2663223</v>
      </c>
      <c r="D40" s="23">
        <v>2932681</v>
      </c>
      <c r="E40" s="24">
        <v>1495117</v>
      </c>
      <c r="F40" s="25">
        <v>-1927681</v>
      </c>
      <c r="G40" s="23">
        <v>-1927681</v>
      </c>
      <c r="H40" s="24">
        <v>-1927681</v>
      </c>
      <c r="I40" s="26">
        <v>707117</v>
      </c>
      <c r="J40" s="27">
        <v>707117</v>
      </c>
      <c r="K40" s="23">
        <v>707117</v>
      </c>
      <c r="L40" s="24">
        <v>707117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252003700</v>
      </c>
      <c r="D42" s="23">
        <v>262853000</v>
      </c>
      <c r="E42" s="24">
        <v>256606000</v>
      </c>
      <c r="F42" s="25">
        <v>287585365</v>
      </c>
      <c r="G42" s="23">
        <v>287585365</v>
      </c>
      <c r="H42" s="24">
        <v>287585365</v>
      </c>
      <c r="I42" s="26">
        <v>256606000</v>
      </c>
      <c r="J42" s="27">
        <v>256606000</v>
      </c>
      <c r="K42" s="23">
        <v>256606000</v>
      </c>
      <c r="L42" s="24">
        <v>256606000</v>
      </c>
    </row>
    <row r="43" spans="1:12" ht="13.5" x14ac:dyDescent="0.25">
      <c r="A43" s="33" t="s">
        <v>60</v>
      </c>
      <c r="B43" s="40" t="s">
        <v>19</v>
      </c>
      <c r="C43" s="35">
        <f>SUM(C39:C42)</f>
        <v>436933892</v>
      </c>
      <c r="D43" s="41">
        <f t="shared" ref="D43:L43" si="4">SUM(D39:D42)</f>
        <v>437302984</v>
      </c>
      <c r="E43" s="42">
        <f t="shared" si="4"/>
        <v>417530733</v>
      </c>
      <c r="F43" s="43">
        <f t="shared" si="4"/>
        <v>443823568</v>
      </c>
      <c r="G43" s="41">
        <f t="shared" si="4"/>
        <v>443823568</v>
      </c>
      <c r="H43" s="42">
        <f t="shared" si="4"/>
        <v>443823568</v>
      </c>
      <c r="I43" s="43">
        <f t="shared" si="4"/>
        <v>403433276</v>
      </c>
      <c r="J43" s="45">
        <f t="shared" si="4"/>
        <v>410207945</v>
      </c>
      <c r="K43" s="41">
        <f t="shared" si="4"/>
        <v>395420264</v>
      </c>
      <c r="L43" s="42">
        <f t="shared" si="4"/>
        <v>378732385</v>
      </c>
    </row>
    <row r="44" spans="1:12" ht="13.5" x14ac:dyDescent="0.25">
      <c r="A44" s="33" t="s">
        <v>61</v>
      </c>
      <c r="B44" s="34" t="s">
        <v>19</v>
      </c>
      <c r="C44" s="35">
        <f>+C37+C43</f>
        <v>1108316069</v>
      </c>
      <c r="D44" s="35">
        <f t="shared" ref="D44:L44" si="5">+D37+D43</f>
        <v>1686572866</v>
      </c>
      <c r="E44" s="36">
        <f t="shared" si="5"/>
        <v>1875496265</v>
      </c>
      <c r="F44" s="37">
        <f t="shared" si="5"/>
        <v>1595254215</v>
      </c>
      <c r="G44" s="35">
        <f t="shared" si="5"/>
        <v>1605109830</v>
      </c>
      <c r="H44" s="36">
        <f t="shared" si="5"/>
        <v>1605109830</v>
      </c>
      <c r="I44" s="38">
        <f t="shared" si="5"/>
        <v>1917589050</v>
      </c>
      <c r="J44" s="39">
        <f t="shared" si="5"/>
        <v>1933759899</v>
      </c>
      <c r="K44" s="35">
        <f t="shared" si="5"/>
        <v>1839572019</v>
      </c>
      <c r="L44" s="36">
        <f t="shared" si="5"/>
        <v>1743739764</v>
      </c>
    </row>
    <row r="45" spans="1:12" ht="13.5" x14ac:dyDescent="0.25">
      <c r="A45" s="47" t="s">
        <v>62</v>
      </c>
      <c r="B45" s="48" t="s">
        <v>63</v>
      </c>
      <c r="C45" s="49">
        <f>+C26-C44</f>
        <v>2881935215</v>
      </c>
      <c r="D45" s="49">
        <f t="shared" ref="D45:L45" si="6">+D26-D44</f>
        <v>2955899732</v>
      </c>
      <c r="E45" s="50">
        <f t="shared" si="6"/>
        <v>2694411885</v>
      </c>
      <c r="F45" s="51">
        <f t="shared" si="6"/>
        <v>4342834580</v>
      </c>
      <c r="G45" s="49">
        <f t="shared" si="6"/>
        <v>4277354065</v>
      </c>
      <c r="H45" s="50">
        <f t="shared" si="6"/>
        <v>4277354065</v>
      </c>
      <c r="I45" s="52">
        <f t="shared" si="6"/>
        <v>3103583123</v>
      </c>
      <c r="J45" s="53">
        <f t="shared" si="6"/>
        <v>3432159030</v>
      </c>
      <c r="K45" s="49">
        <f t="shared" si="6"/>
        <v>4137361237</v>
      </c>
      <c r="L45" s="50">
        <f t="shared" si="6"/>
        <v>4303689240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2824730707</v>
      </c>
      <c r="D47" s="23">
        <v>2865772824</v>
      </c>
      <c r="E47" s="24">
        <v>2630346171</v>
      </c>
      <c r="F47" s="25">
        <v>4261958475</v>
      </c>
      <c r="G47" s="23">
        <v>4251027960</v>
      </c>
      <c r="H47" s="24">
        <v>4251027960</v>
      </c>
      <c r="I47" s="26">
        <v>3039517387</v>
      </c>
      <c r="J47" s="27">
        <v>3368093306</v>
      </c>
      <c r="K47" s="23">
        <v>4073295513</v>
      </c>
      <c r="L47" s="24">
        <v>4239623516</v>
      </c>
    </row>
    <row r="48" spans="1:12" ht="13.5" x14ac:dyDescent="0.25">
      <c r="A48" s="28" t="s">
        <v>67</v>
      </c>
      <c r="B48" s="22" t="s">
        <v>68</v>
      </c>
      <c r="C48" s="23">
        <v>57204500</v>
      </c>
      <c r="D48" s="23">
        <v>90126907</v>
      </c>
      <c r="E48" s="24">
        <v>64065724</v>
      </c>
      <c r="F48" s="25">
        <v>80876105</v>
      </c>
      <c r="G48" s="23">
        <v>80876105</v>
      </c>
      <c r="H48" s="24">
        <v>80876105</v>
      </c>
      <c r="I48" s="26">
        <v>64065724</v>
      </c>
      <c r="J48" s="27">
        <v>64065724</v>
      </c>
      <c r="K48" s="23">
        <v>64065724</v>
      </c>
      <c r="L48" s="24">
        <v>64065724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2881935207</v>
      </c>
      <c r="D50" s="56">
        <f t="shared" ref="D50:L50" si="7">SUM(D47:D49)</f>
        <v>2955899731</v>
      </c>
      <c r="E50" s="57">
        <f t="shared" si="7"/>
        <v>2694411895</v>
      </c>
      <c r="F50" s="58">
        <f t="shared" si="7"/>
        <v>4342834580</v>
      </c>
      <c r="G50" s="56">
        <f t="shared" si="7"/>
        <v>4331904065</v>
      </c>
      <c r="H50" s="57">
        <f t="shared" si="7"/>
        <v>4331904065</v>
      </c>
      <c r="I50" s="59">
        <f t="shared" si="7"/>
        <v>3103583111</v>
      </c>
      <c r="J50" s="60">
        <f t="shared" si="7"/>
        <v>3432159030</v>
      </c>
      <c r="K50" s="56">
        <f t="shared" si="7"/>
        <v>4137361237</v>
      </c>
      <c r="L50" s="57">
        <f t="shared" si="7"/>
        <v>4303689240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4661859</v>
      </c>
      <c r="D6" s="23">
        <v>592670</v>
      </c>
      <c r="E6" s="24">
        <v>619942</v>
      </c>
      <c r="F6" s="25">
        <v>5340672</v>
      </c>
      <c r="G6" s="23">
        <v>5340670</v>
      </c>
      <c r="H6" s="24">
        <v>5340670</v>
      </c>
      <c r="I6" s="26">
        <v>12103503</v>
      </c>
      <c r="J6" s="27">
        <v>-5155413</v>
      </c>
      <c r="K6" s="23">
        <v>-10438099</v>
      </c>
      <c r="L6" s="24">
        <v>1657604</v>
      </c>
    </row>
    <row r="7" spans="1:12" ht="13.5" x14ac:dyDescent="0.25">
      <c r="A7" s="28" t="s">
        <v>22</v>
      </c>
      <c r="B7" s="22" t="s">
        <v>9</v>
      </c>
      <c r="C7" s="23">
        <v>75541982</v>
      </c>
      <c r="D7" s="23">
        <v>151068971</v>
      </c>
      <c r="E7" s="24">
        <v>186048979</v>
      </c>
      <c r="F7" s="25">
        <v>226416404</v>
      </c>
      <c r="G7" s="23">
        <v>230416404</v>
      </c>
      <c r="H7" s="24">
        <v>230416404</v>
      </c>
      <c r="I7" s="26">
        <v>-120917334</v>
      </c>
      <c r="J7" s="27">
        <v>232290183</v>
      </c>
      <c r="K7" s="23">
        <v>246227598</v>
      </c>
      <c r="L7" s="24">
        <v>232290189</v>
      </c>
    </row>
    <row r="8" spans="1:12" ht="13.5" x14ac:dyDescent="0.25">
      <c r="A8" s="28" t="s">
        <v>23</v>
      </c>
      <c r="B8" s="22" t="s">
        <v>9</v>
      </c>
      <c r="C8" s="23">
        <v>19145099</v>
      </c>
      <c r="D8" s="23">
        <v>60327256</v>
      </c>
      <c r="E8" s="24">
        <v>61327256</v>
      </c>
      <c r="F8" s="25">
        <v>52768482</v>
      </c>
      <c r="G8" s="23">
        <v>52768482</v>
      </c>
      <c r="H8" s="24">
        <v>52768482</v>
      </c>
      <c r="I8" s="26">
        <v>40834569</v>
      </c>
      <c r="J8" s="27">
        <v>52868597</v>
      </c>
      <c r="K8" s="23">
        <v>56040714</v>
      </c>
      <c r="L8" s="24">
        <v>52868598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680347</v>
      </c>
      <c r="D10" s="23">
        <v>1183663</v>
      </c>
      <c r="E10" s="24">
        <v>1183663</v>
      </c>
      <c r="F10" s="25">
        <v>4182833</v>
      </c>
      <c r="G10" s="23">
        <v>4182833</v>
      </c>
      <c r="H10" s="24">
        <v>4182833</v>
      </c>
      <c r="I10" s="26">
        <v>0</v>
      </c>
      <c r="J10" s="27">
        <v>4195167</v>
      </c>
      <c r="K10" s="23">
        <v>4446878</v>
      </c>
      <c r="L10" s="24">
        <v>4195168</v>
      </c>
    </row>
    <row r="11" spans="1:12" ht="13.5" x14ac:dyDescent="0.25">
      <c r="A11" s="28" t="s">
        <v>27</v>
      </c>
      <c r="B11" s="22" t="s">
        <v>19</v>
      </c>
      <c r="C11" s="23">
        <v>183227125</v>
      </c>
      <c r="D11" s="23">
        <v>192143113</v>
      </c>
      <c r="E11" s="24">
        <v>192256750</v>
      </c>
      <c r="F11" s="29">
        <v>192996787</v>
      </c>
      <c r="G11" s="30">
        <v>192996787</v>
      </c>
      <c r="H11" s="31">
        <v>192996787</v>
      </c>
      <c r="I11" s="26">
        <v>4533973</v>
      </c>
      <c r="J11" s="32">
        <v>192996787</v>
      </c>
      <c r="K11" s="30">
        <v>204576594</v>
      </c>
      <c r="L11" s="31">
        <v>192996787</v>
      </c>
    </row>
    <row r="12" spans="1:12" ht="13.5" x14ac:dyDescent="0.25">
      <c r="A12" s="28" t="s">
        <v>28</v>
      </c>
      <c r="B12" s="22" t="s">
        <v>19</v>
      </c>
      <c r="C12" s="23">
        <v>844648</v>
      </c>
      <c r="D12" s="23">
        <v>895958</v>
      </c>
      <c r="E12" s="24">
        <v>895958</v>
      </c>
      <c r="F12" s="25">
        <v>895957</v>
      </c>
      <c r="G12" s="23">
        <v>895957</v>
      </c>
      <c r="H12" s="24">
        <v>895957</v>
      </c>
      <c r="I12" s="26">
        <v>-18429</v>
      </c>
      <c r="J12" s="27">
        <v>875957</v>
      </c>
      <c r="K12" s="23">
        <v>928517</v>
      </c>
      <c r="L12" s="24">
        <v>875960</v>
      </c>
    </row>
    <row r="13" spans="1:12" ht="13.5" x14ac:dyDescent="0.25">
      <c r="A13" s="33" t="s">
        <v>29</v>
      </c>
      <c r="B13" s="34" t="s">
        <v>19</v>
      </c>
      <c r="C13" s="35">
        <f>SUM(C6:C12)</f>
        <v>284101060</v>
      </c>
      <c r="D13" s="35">
        <f t="shared" ref="D13:L13" si="0">SUM(D6:D12)</f>
        <v>406211631</v>
      </c>
      <c r="E13" s="36">
        <f t="shared" si="0"/>
        <v>442332548</v>
      </c>
      <c r="F13" s="37">
        <f t="shared" si="0"/>
        <v>482601135</v>
      </c>
      <c r="G13" s="35">
        <f t="shared" si="0"/>
        <v>486601133</v>
      </c>
      <c r="H13" s="36">
        <f t="shared" si="0"/>
        <v>486601133</v>
      </c>
      <c r="I13" s="38">
        <f t="shared" si="0"/>
        <v>-63463718</v>
      </c>
      <c r="J13" s="39">
        <f t="shared" si="0"/>
        <v>478071278</v>
      </c>
      <c r="K13" s="35">
        <f t="shared" si="0"/>
        <v>501782202</v>
      </c>
      <c r="L13" s="36">
        <f t="shared" si="0"/>
        <v>484884306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5886</v>
      </c>
      <c r="D15" s="23">
        <v>0</v>
      </c>
      <c r="E15" s="24">
        <v>0</v>
      </c>
      <c r="F15" s="25">
        <v>1245</v>
      </c>
      <c r="G15" s="23">
        <v>1245</v>
      </c>
      <c r="H15" s="24">
        <v>1245</v>
      </c>
      <c r="I15" s="26">
        <v>0</v>
      </c>
      <c r="J15" s="27">
        <v>1572</v>
      </c>
      <c r="K15" s="23">
        <v>1667</v>
      </c>
      <c r="L15" s="24">
        <v>1573</v>
      </c>
    </row>
    <row r="16" spans="1:12" ht="13.5" x14ac:dyDescent="0.25">
      <c r="A16" s="28" t="s">
        <v>32</v>
      </c>
      <c r="B16" s="22" t="s">
        <v>19</v>
      </c>
      <c r="C16" s="23">
        <v>48358172</v>
      </c>
      <c r="D16" s="23">
        <v>47805627</v>
      </c>
      <c r="E16" s="24">
        <v>47805627</v>
      </c>
      <c r="F16" s="25">
        <v>47500013</v>
      </c>
      <c r="G16" s="23">
        <v>47500013</v>
      </c>
      <c r="H16" s="24">
        <v>47500013</v>
      </c>
      <c r="I16" s="26">
        <v>0</v>
      </c>
      <c r="J16" s="27">
        <v>47490132</v>
      </c>
      <c r="K16" s="23">
        <v>50339541</v>
      </c>
      <c r="L16" s="24">
        <v>47490133</v>
      </c>
    </row>
    <row r="17" spans="1:12" ht="13.5" x14ac:dyDescent="0.25">
      <c r="A17" s="28" t="s">
        <v>33</v>
      </c>
      <c r="B17" s="22" t="s">
        <v>34</v>
      </c>
      <c r="C17" s="23">
        <v>627159649</v>
      </c>
      <c r="D17" s="23">
        <v>624684505</v>
      </c>
      <c r="E17" s="24">
        <v>624684505</v>
      </c>
      <c r="F17" s="29">
        <v>648808561</v>
      </c>
      <c r="G17" s="30">
        <v>651222561</v>
      </c>
      <c r="H17" s="31">
        <v>651222561</v>
      </c>
      <c r="I17" s="26">
        <v>18483970</v>
      </c>
      <c r="J17" s="32">
        <v>628369802</v>
      </c>
      <c r="K17" s="30">
        <v>663950802</v>
      </c>
      <c r="L17" s="31">
        <v>629651008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12222699</v>
      </c>
      <c r="D20" s="23">
        <v>12222699</v>
      </c>
      <c r="E20" s="24">
        <v>12222699</v>
      </c>
      <c r="F20" s="25">
        <v>12222699</v>
      </c>
      <c r="G20" s="23">
        <v>12222699</v>
      </c>
      <c r="H20" s="24">
        <v>12222699</v>
      </c>
      <c r="I20" s="26">
        <v>0</v>
      </c>
      <c r="J20" s="27">
        <v>12222699</v>
      </c>
      <c r="K20" s="23">
        <v>12956061</v>
      </c>
      <c r="L20" s="24">
        <v>12222699</v>
      </c>
    </row>
    <row r="21" spans="1:12" ht="13.5" x14ac:dyDescent="0.25">
      <c r="A21" s="28" t="s">
        <v>38</v>
      </c>
      <c r="B21" s="22" t="s">
        <v>19</v>
      </c>
      <c r="C21" s="23">
        <v>31451</v>
      </c>
      <c r="D21" s="23">
        <v>203277</v>
      </c>
      <c r="E21" s="24">
        <v>203277</v>
      </c>
      <c r="F21" s="25">
        <v>218938</v>
      </c>
      <c r="G21" s="23">
        <v>213938</v>
      </c>
      <c r="H21" s="24">
        <v>213938</v>
      </c>
      <c r="I21" s="26">
        <v>0</v>
      </c>
      <c r="J21" s="27">
        <v>218358</v>
      </c>
      <c r="K21" s="23">
        <v>231459</v>
      </c>
      <c r="L21" s="24">
        <v>218358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687777857</v>
      </c>
      <c r="D25" s="41">
        <f t="shared" ref="D25:L25" si="1">SUM(D15:D24)</f>
        <v>684916108</v>
      </c>
      <c r="E25" s="42">
        <f t="shared" si="1"/>
        <v>684916108</v>
      </c>
      <c r="F25" s="43">
        <f t="shared" si="1"/>
        <v>708751456</v>
      </c>
      <c r="G25" s="41">
        <f t="shared" si="1"/>
        <v>711160456</v>
      </c>
      <c r="H25" s="42">
        <f t="shared" si="1"/>
        <v>711160456</v>
      </c>
      <c r="I25" s="44">
        <f t="shared" si="1"/>
        <v>18483970</v>
      </c>
      <c r="J25" s="45">
        <f t="shared" si="1"/>
        <v>688302563</v>
      </c>
      <c r="K25" s="41">
        <f t="shared" si="1"/>
        <v>727479530</v>
      </c>
      <c r="L25" s="42">
        <f t="shared" si="1"/>
        <v>689583771</v>
      </c>
    </row>
    <row r="26" spans="1:12" ht="13.5" x14ac:dyDescent="0.25">
      <c r="A26" s="33" t="s">
        <v>42</v>
      </c>
      <c r="B26" s="34" t="s">
        <v>19</v>
      </c>
      <c r="C26" s="35">
        <f>+C13+C25</f>
        <v>971878917</v>
      </c>
      <c r="D26" s="35">
        <f t="shared" ref="D26:L26" si="2">+D13+D25</f>
        <v>1091127739</v>
      </c>
      <c r="E26" s="36">
        <f t="shared" si="2"/>
        <v>1127248656</v>
      </c>
      <c r="F26" s="37">
        <f t="shared" si="2"/>
        <v>1191352591</v>
      </c>
      <c r="G26" s="35">
        <f t="shared" si="2"/>
        <v>1197761589</v>
      </c>
      <c r="H26" s="36">
        <f t="shared" si="2"/>
        <v>1197761589</v>
      </c>
      <c r="I26" s="38">
        <f t="shared" si="2"/>
        <v>-44979748</v>
      </c>
      <c r="J26" s="39">
        <f t="shared" si="2"/>
        <v>1166373841</v>
      </c>
      <c r="K26" s="35">
        <f t="shared" si="2"/>
        <v>1229261732</v>
      </c>
      <c r="L26" s="36">
        <f t="shared" si="2"/>
        <v>1174468077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28937</v>
      </c>
      <c r="D30" s="23">
        <v>14464</v>
      </c>
      <c r="E30" s="24">
        <v>14464</v>
      </c>
      <c r="F30" s="25">
        <v>492412</v>
      </c>
      <c r="G30" s="23">
        <v>492412</v>
      </c>
      <c r="H30" s="24">
        <v>492412</v>
      </c>
      <c r="I30" s="26">
        <v>0</v>
      </c>
      <c r="J30" s="27">
        <v>494351</v>
      </c>
      <c r="K30" s="23">
        <v>524011</v>
      </c>
      <c r="L30" s="24">
        <v>494350</v>
      </c>
    </row>
    <row r="31" spans="1:12" ht="13.5" x14ac:dyDescent="0.25">
      <c r="A31" s="28" t="s">
        <v>47</v>
      </c>
      <c r="B31" s="22" t="s">
        <v>19</v>
      </c>
      <c r="C31" s="23">
        <v>586082</v>
      </c>
      <c r="D31" s="23">
        <v>612657</v>
      </c>
      <c r="E31" s="24">
        <v>612657</v>
      </c>
      <c r="F31" s="25">
        <v>612657</v>
      </c>
      <c r="G31" s="23">
        <v>612657</v>
      </c>
      <c r="H31" s="24">
        <v>612657</v>
      </c>
      <c r="I31" s="26">
        <v>32624</v>
      </c>
      <c r="J31" s="27">
        <v>612657</v>
      </c>
      <c r="K31" s="23">
        <v>637227</v>
      </c>
      <c r="L31" s="24">
        <v>601158</v>
      </c>
    </row>
    <row r="32" spans="1:12" ht="13.5" x14ac:dyDescent="0.25">
      <c r="A32" s="28" t="s">
        <v>48</v>
      </c>
      <c r="B32" s="22" t="s">
        <v>49</v>
      </c>
      <c r="C32" s="23">
        <v>221510590</v>
      </c>
      <c r="D32" s="23">
        <v>265022997</v>
      </c>
      <c r="E32" s="24">
        <v>265135244</v>
      </c>
      <c r="F32" s="25">
        <v>221700461</v>
      </c>
      <c r="G32" s="23">
        <v>221700487</v>
      </c>
      <c r="H32" s="24">
        <v>221700487</v>
      </c>
      <c r="I32" s="26">
        <v>94105444</v>
      </c>
      <c r="J32" s="27">
        <v>219176866</v>
      </c>
      <c r="K32" s="23">
        <v>232327471</v>
      </c>
      <c r="L32" s="24">
        <v>219176862</v>
      </c>
    </row>
    <row r="33" spans="1:12" ht="13.5" x14ac:dyDescent="0.25">
      <c r="A33" s="28" t="s">
        <v>50</v>
      </c>
      <c r="B33" s="22" t="s">
        <v>51</v>
      </c>
      <c r="C33" s="23">
        <v>4903950</v>
      </c>
      <c r="D33" s="23">
        <v>5621046</v>
      </c>
      <c r="E33" s="24">
        <v>6413316</v>
      </c>
      <c r="F33" s="25">
        <v>3493561</v>
      </c>
      <c r="G33" s="23">
        <v>3493561</v>
      </c>
      <c r="H33" s="24">
        <v>3493561</v>
      </c>
      <c r="I33" s="26">
        <v>-9179100</v>
      </c>
      <c r="J33" s="27">
        <v>3493561</v>
      </c>
      <c r="K33" s="23">
        <v>3703183</v>
      </c>
      <c r="L33" s="24">
        <v>3493572</v>
      </c>
    </row>
    <row r="34" spans="1:12" ht="13.5" x14ac:dyDescent="0.25">
      <c r="A34" s="28" t="s">
        <v>52</v>
      </c>
      <c r="B34" s="22" t="s">
        <v>19</v>
      </c>
      <c r="C34" s="23">
        <v>1015000</v>
      </c>
      <c r="D34" s="23">
        <v>898000</v>
      </c>
      <c r="E34" s="24">
        <v>898000</v>
      </c>
      <c r="F34" s="25">
        <v>898000</v>
      </c>
      <c r="G34" s="23">
        <v>898000</v>
      </c>
      <c r="H34" s="24">
        <v>898000</v>
      </c>
      <c r="I34" s="26">
        <v>0</v>
      </c>
      <c r="J34" s="27">
        <v>898000</v>
      </c>
      <c r="K34" s="23">
        <v>951880</v>
      </c>
      <c r="L34" s="24">
        <v>898000</v>
      </c>
    </row>
    <row r="35" spans="1:12" ht="13.5" x14ac:dyDescent="0.25">
      <c r="A35" s="28" t="s">
        <v>27</v>
      </c>
      <c r="B35" s="22" t="s">
        <v>19</v>
      </c>
      <c r="C35" s="23">
        <v>96618742</v>
      </c>
      <c r="D35" s="23">
        <v>99172761</v>
      </c>
      <c r="E35" s="24">
        <v>99172761</v>
      </c>
      <c r="F35" s="25">
        <v>90804967</v>
      </c>
      <c r="G35" s="23">
        <v>90804967</v>
      </c>
      <c r="H35" s="24">
        <v>90804967</v>
      </c>
      <c r="I35" s="26">
        <v>-16412259</v>
      </c>
      <c r="J35" s="27">
        <v>90804992</v>
      </c>
      <c r="K35" s="23">
        <v>96253291</v>
      </c>
      <c r="L35" s="24">
        <v>90804992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324663301</v>
      </c>
      <c r="D37" s="35">
        <f t="shared" ref="D37:L37" si="3">SUM(D29:D36)</f>
        <v>371341925</v>
      </c>
      <c r="E37" s="36">
        <f t="shared" si="3"/>
        <v>372246442</v>
      </c>
      <c r="F37" s="37">
        <f t="shared" si="3"/>
        <v>318002058</v>
      </c>
      <c r="G37" s="35">
        <f t="shared" si="3"/>
        <v>318002084</v>
      </c>
      <c r="H37" s="36">
        <f t="shared" si="3"/>
        <v>318002084</v>
      </c>
      <c r="I37" s="38">
        <f t="shared" si="3"/>
        <v>68546709</v>
      </c>
      <c r="J37" s="39">
        <f t="shared" si="3"/>
        <v>315480427</v>
      </c>
      <c r="K37" s="35">
        <f t="shared" si="3"/>
        <v>334397063</v>
      </c>
      <c r="L37" s="36">
        <f t="shared" si="3"/>
        <v>315468934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895013</v>
      </c>
      <c r="D39" s="23">
        <v>780301</v>
      </c>
      <c r="E39" s="24">
        <v>780301</v>
      </c>
      <c r="F39" s="25">
        <v>780301</v>
      </c>
      <c r="G39" s="23">
        <v>780301</v>
      </c>
      <c r="H39" s="24">
        <v>780301</v>
      </c>
      <c r="I39" s="26">
        <v>0</v>
      </c>
      <c r="J39" s="27">
        <v>780301</v>
      </c>
      <c r="K39" s="23">
        <v>827119</v>
      </c>
      <c r="L39" s="24">
        <v>780301</v>
      </c>
    </row>
    <row r="40" spans="1:12" ht="13.5" x14ac:dyDescent="0.25">
      <c r="A40" s="28" t="s">
        <v>52</v>
      </c>
      <c r="B40" s="22" t="s">
        <v>57</v>
      </c>
      <c r="C40" s="23">
        <v>48265051</v>
      </c>
      <c r="D40" s="23">
        <v>53400592</v>
      </c>
      <c r="E40" s="24">
        <v>53400592</v>
      </c>
      <c r="F40" s="25">
        <v>53400592</v>
      </c>
      <c r="G40" s="23">
        <v>53400592</v>
      </c>
      <c r="H40" s="24">
        <v>53400592</v>
      </c>
      <c r="I40" s="26">
        <v>0</v>
      </c>
      <c r="J40" s="27">
        <v>53400592</v>
      </c>
      <c r="K40" s="23">
        <v>56604628</v>
      </c>
      <c r="L40" s="24">
        <v>53400592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1682000</v>
      </c>
      <c r="D42" s="23">
        <v>1839000</v>
      </c>
      <c r="E42" s="24">
        <v>1839000</v>
      </c>
      <c r="F42" s="25">
        <v>1839000</v>
      </c>
      <c r="G42" s="23">
        <v>1839000</v>
      </c>
      <c r="H42" s="24">
        <v>1839000</v>
      </c>
      <c r="I42" s="26">
        <v>0</v>
      </c>
      <c r="J42" s="27">
        <v>1839000</v>
      </c>
      <c r="K42" s="23">
        <v>1949340</v>
      </c>
      <c r="L42" s="24">
        <v>1839000</v>
      </c>
    </row>
    <row r="43" spans="1:12" ht="13.5" x14ac:dyDescent="0.25">
      <c r="A43" s="33" t="s">
        <v>60</v>
      </c>
      <c r="B43" s="40" t="s">
        <v>19</v>
      </c>
      <c r="C43" s="35">
        <f>SUM(C39:C42)</f>
        <v>50842064</v>
      </c>
      <c r="D43" s="41">
        <f t="shared" ref="D43:L43" si="4">SUM(D39:D42)</f>
        <v>56019893</v>
      </c>
      <c r="E43" s="42">
        <f t="shared" si="4"/>
        <v>56019893</v>
      </c>
      <c r="F43" s="43">
        <f t="shared" si="4"/>
        <v>56019893</v>
      </c>
      <c r="G43" s="41">
        <f t="shared" si="4"/>
        <v>56019893</v>
      </c>
      <c r="H43" s="42">
        <f t="shared" si="4"/>
        <v>56019893</v>
      </c>
      <c r="I43" s="43">
        <f t="shared" si="4"/>
        <v>0</v>
      </c>
      <c r="J43" s="45">
        <f t="shared" si="4"/>
        <v>56019893</v>
      </c>
      <c r="K43" s="41">
        <f t="shared" si="4"/>
        <v>59381087</v>
      </c>
      <c r="L43" s="42">
        <f t="shared" si="4"/>
        <v>56019893</v>
      </c>
    </row>
    <row r="44" spans="1:12" ht="13.5" x14ac:dyDescent="0.25">
      <c r="A44" s="33" t="s">
        <v>61</v>
      </c>
      <c r="B44" s="34" t="s">
        <v>19</v>
      </c>
      <c r="C44" s="35">
        <f>+C37+C43</f>
        <v>375505365</v>
      </c>
      <c r="D44" s="35">
        <f t="shared" ref="D44:L44" si="5">+D37+D43</f>
        <v>427361818</v>
      </c>
      <c r="E44" s="36">
        <f t="shared" si="5"/>
        <v>428266335</v>
      </c>
      <c r="F44" s="37">
        <f t="shared" si="5"/>
        <v>374021951</v>
      </c>
      <c r="G44" s="35">
        <f t="shared" si="5"/>
        <v>374021977</v>
      </c>
      <c r="H44" s="36">
        <f t="shared" si="5"/>
        <v>374021977</v>
      </c>
      <c r="I44" s="38">
        <f t="shared" si="5"/>
        <v>68546709</v>
      </c>
      <c r="J44" s="39">
        <f t="shared" si="5"/>
        <v>371500320</v>
      </c>
      <c r="K44" s="35">
        <f t="shared" si="5"/>
        <v>393778150</v>
      </c>
      <c r="L44" s="36">
        <f t="shared" si="5"/>
        <v>371488827</v>
      </c>
    </row>
    <row r="45" spans="1:12" ht="13.5" x14ac:dyDescent="0.25">
      <c r="A45" s="47" t="s">
        <v>62</v>
      </c>
      <c r="B45" s="48" t="s">
        <v>63</v>
      </c>
      <c r="C45" s="49">
        <f>+C26-C44</f>
        <v>596373552</v>
      </c>
      <c r="D45" s="49">
        <f t="shared" ref="D45:L45" si="6">+D26-D44</f>
        <v>663765921</v>
      </c>
      <c r="E45" s="50">
        <f t="shared" si="6"/>
        <v>698982321</v>
      </c>
      <c r="F45" s="51">
        <f t="shared" si="6"/>
        <v>817330640</v>
      </c>
      <c r="G45" s="49">
        <f t="shared" si="6"/>
        <v>823739612</v>
      </c>
      <c r="H45" s="50">
        <f t="shared" si="6"/>
        <v>823739612</v>
      </c>
      <c r="I45" s="52">
        <f t="shared" si="6"/>
        <v>-113526457</v>
      </c>
      <c r="J45" s="53">
        <f t="shared" si="6"/>
        <v>794873521</v>
      </c>
      <c r="K45" s="49">
        <f t="shared" si="6"/>
        <v>835483582</v>
      </c>
      <c r="L45" s="50">
        <f t="shared" si="6"/>
        <v>802979250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612968740</v>
      </c>
      <c r="D47" s="23">
        <v>633849970</v>
      </c>
      <c r="E47" s="24">
        <v>668829979</v>
      </c>
      <c r="F47" s="25">
        <v>681488327</v>
      </c>
      <c r="G47" s="23">
        <v>681488327</v>
      </c>
      <c r="H47" s="24">
        <v>681488327</v>
      </c>
      <c r="I47" s="26">
        <v>514794</v>
      </c>
      <c r="J47" s="27">
        <v>675797967</v>
      </c>
      <c r="K47" s="23">
        <v>716645841</v>
      </c>
      <c r="L47" s="24">
        <v>675797963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612968740</v>
      </c>
      <c r="D50" s="56">
        <f t="shared" ref="D50:L50" si="7">SUM(D47:D49)</f>
        <v>633849970</v>
      </c>
      <c r="E50" s="57">
        <f t="shared" si="7"/>
        <v>668829979</v>
      </c>
      <c r="F50" s="58">
        <f t="shared" si="7"/>
        <v>681488327</v>
      </c>
      <c r="G50" s="56">
        <f t="shared" si="7"/>
        <v>681488327</v>
      </c>
      <c r="H50" s="57">
        <f t="shared" si="7"/>
        <v>681488327</v>
      </c>
      <c r="I50" s="59">
        <f t="shared" si="7"/>
        <v>514794</v>
      </c>
      <c r="J50" s="60">
        <f t="shared" si="7"/>
        <v>675797967</v>
      </c>
      <c r="K50" s="56">
        <f t="shared" si="7"/>
        <v>716645841</v>
      </c>
      <c r="L50" s="57">
        <f t="shared" si="7"/>
        <v>675797963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6674175</v>
      </c>
      <c r="D6" s="23">
        <v>241513</v>
      </c>
      <c r="E6" s="24">
        <v>733581</v>
      </c>
      <c r="F6" s="25">
        <v>-138557869</v>
      </c>
      <c r="G6" s="23">
        <v>-164734160</v>
      </c>
      <c r="H6" s="24">
        <v>-164734160</v>
      </c>
      <c r="I6" s="26">
        <v>6234682</v>
      </c>
      <c r="J6" s="27">
        <v>63860717</v>
      </c>
      <c r="K6" s="23">
        <v>259341145</v>
      </c>
      <c r="L6" s="24">
        <v>273281437</v>
      </c>
    </row>
    <row r="7" spans="1:12" ht="13.5" x14ac:dyDescent="0.25">
      <c r="A7" s="28" t="s">
        <v>22</v>
      </c>
      <c r="B7" s="22" t="s">
        <v>9</v>
      </c>
      <c r="C7" s="23">
        <v>10007757</v>
      </c>
      <c r="D7" s="23">
        <v>7957569</v>
      </c>
      <c r="E7" s="24">
        <v>23595015</v>
      </c>
      <c r="F7" s="25">
        <v>90109906</v>
      </c>
      <c r="G7" s="23">
        <v>104223267</v>
      </c>
      <c r="H7" s="24">
        <v>104223267</v>
      </c>
      <c r="I7" s="26">
        <v>20758365</v>
      </c>
      <c r="J7" s="27">
        <v>32176174</v>
      </c>
      <c r="K7" s="23">
        <v>37148150</v>
      </c>
      <c r="L7" s="24">
        <v>38856965</v>
      </c>
    </row>
    <row r="8" spans="1:12" ht="13.5" x14ac:dyDescent="0.25">
      <c r="A8" s="28" t="s">
        <v>23</v>
      </c>
      <c r="B8" s="22" t="s">
        <v>9</v>
      </c>
      <c r="C8" s="23">
        <v>3745168</v>
      </c>
      <c r="D8" s="23">
        <v>5101995</v>
      </c>
      <c r="E8" s="24">
        <v>8952042</v>
      </c>
      <c r="F8" s="25">
        <v>15689684</v>
      </c>
      <c r="G8" s="23">
        <v>11834819</v>
      </c>
      <c r="H8" s="24">
        <v>11834819</v>
      </c>
      <c r="I8" s="26">
        <v>19345121</v>
      </c>
      <c r="J8" s="27">
        <v>16277154</v>
      </c>
      <c r="K8" s="23">
        <v>11801119</v>
      </c>
      <c r="L8" s="24">
        <v>12343969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162761</v>
      </c>
      <c r="D10" s="23">
        <v>163811</v>
      </c>
      <c r="E10" s="24">
        <v>115736</v>
      </c>
      <c r="F10" s="25">
        <v>-136189</v>
      </c>
      <c r="G10" s="23">
        <v>-84264</v>
      </c>
      <c r="H10" s="24">
        <v>-84264</v>
      </c>
      <c r="I10" s="26">
        <v>115736</v>
      </c>
      <c r="J10" s="27">
        <v>-993604</v>
      </c>
      <c r="K10" s="23">
        <v>-1160371</v>
      </c>
      <c r="L10" s="24">
        <v>-1213748</v>
      </c>
    </row>
    <row r="11" spans="1:12" ht="13.5" x14ac:dyDescent="0.25">
      <c r="A11" s="28" t="s">
        <v>27</v>
      </c>
      <c r="B11" s="22" t="s">
        <v>19</v>
      </c>
      <c r="C11" s="23">
        <v>48793015</v>
      </c>
      <c r="D11" s="23">
        <v>54920425</v>
      </c>
      <c r="E11" s="24">
        <v>59352079</v>
      </c>
      <c r="F11" s="29">
        <v>54920424</v>
      </c>
      <c r="G11" s="30">
        <v>54016315</v>
      </c>
      <c r="H11" s="31">
        <v>54016315</v>
      </c>
      <c r="I11" s="26">
        <v>65306594</v>
      </c>
      <c r="J11" s="32">
        <v>49412674</v>
      </c>
      <c r="K11" s="30">
        <v>-5761109</v>
      </c>
      <c r="L11" s="31">
        <v>-6026121</v>
      </c>
    </row>
    <row r="12" spans="1:12" ht="13.5" x14ac:dyDescent="0.25">
      <c r="A12" s="28" t="s">
        <v>28</v>
      </c>
      <c r="B12" s="22" t="s">
        <v>19</v>
      </c>
      <c r="C12" s="23">
        <v>1556786</v>
      </c>
      <c r="D12" s="23">
        <v>-1809860</v>
      </c>
      <c r="E12" s="24">
        <v>-1269581</v>
      </c>
      <c r="F12" s="25">
        <v>-1809860</v>
      </c>
      <c r="G12" s="23">
        <v>-761585</v>
      </c>
      <c r="H12" s="24">
        <v>-761585</v>
      </c>
      <c r="I12" s="26">
        <v>-1233133</v>
      </c>
      <c r="J12" s="27">
        <v>-1813781</v>
      </c>
      <c r="K12" s="23">
        <v>-299153</v>
      </c>
      <c r="L12" s="24">
        <v>-312913</v>
      </c>
    </row>
    <row r="13" spans="1:12" ht="13.5" x14ac:dyDescent="0.25">
      <c r="A13" s="33" t="s">
        <v>29</v>
      </c>
      <c r="B13" s="34" t="s">
        <v>19</v>
      </c>
      <c r="C13" s="35">
        <f>SUM(C6:C12)</f>
        <v>70939662</v>
      </c>
      <c r="D13" s="35">
        <f t="shared" ref="D13:L13" si="0">SUM(D6:D12)</f>
        <v>66575453</v>
      </c>
      <c r="E13" s="36">
        <f t="shared" si="0"/>
        <v>91478872</v>
      </c>
      <c r="F13" s="37">
        <f t="shared" si="0"/>
        <v>20216096</v>
      </c>
      <c r="G13" s="35">
        <f t="shared" si="0"/>
        <v>4494392</v>
      </c>
      <c r="H13" s="36">
        <f t="shared" si="0"/>
        <v>4494392</v>
      </c>
      <c r="I13" s="38">
        <f t="shared" si="0"/>
        <v>110527365</v>
      </c>
      <c r="J13" s="39">
        <f t="shared" si="0"/>
        <v>158919334</v>
      </c>
      <c r="K13" s="35">
        <f t="shared" si="0"/>
        <v>301069781</v>
      </c>
      <c r="L13" s="36">
        <f t="shared" si="0"/>
        <v>316929589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23831200</v>
      </c>
      <c r="D16" s="23">
        <v>23831200</v>
      </c>
      <c r="E16" s="24">
        <v>24867500</v>
      </c>
      <c r="F16" s="25">
        <v>23831200</v>
      </c>
      <c r="G16" s="23">
        <v>23468300</v>
      </c>
      <c r="H16" s="24">
        <v>23468300</v>
      </c>
      <c r="I16" s="26">
        <v>24867500</v>
      </c>
      <c r="J16" s="27">
        <v>23831200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347790300</v>
      </c>
      <c r="D17" s="23">
        <v>352230270</v>
      </c>
      <c r="E17" s="24">
        <v>428518763</v>
      </c>
      <c r="F17" s="29">
        <v>281929153</v>
      </c>
      <c r="G17" s="30">
        <v>318515366</v>
      </c>
      <c r="H17" s="31">
        <v>318515366</v>
      </c>
      <c r="I17" s="26">
        <v>460502267</v>
      </c>
      <c r="J17" s="32">
        <v>371544472</v>
      </c>
      <c r="K17" s="30">
        <v>358941939</v>
      </c>
      <c r="L17" s="31">
        <v>384976382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370999</v>
      </c>
      <c r="D20" s="23">
        <v>370999</v>
      </c>
      <c r="E20" s="24">
        <v>370999</v>
      </c>
      <c r="F20" s="25">
        <v>370999</v>
      </c>
      <c r="G20" s="23">
        <v>370999</v>
      </c>
      <c r="H20" s="24">
        <v>370999</v>
      </c>
      <c r="I20" s="26">
        <v>370999</v>
      </c>
      <c r="J20" s="27">
        <v>371000</v>
      </c>
      <c r="K20" s="23">
        <v>371000</v>
      </c>
      <c r="L20" s="24">
        <v>371000</v>
      </c>
    </row>
    <row r="21" spans="1:12" ht="13.5" x14ac:dyDescent="0.25">
      <c r="A21" s="28" t="s">
        <v>38</v>
      </c>
      <c r="B21" s="22" t="s">
        <v>19</v>
      </c>
      <c r="C21" s="23">
        <v>39581</v>
      </c>
      <c r="D21" s="23">
        <v>19790</v>
      </c>
      <c r="E21" s="24">
        <v>9895</v>
      </c>
      <c r="F21" s="25">
        <v>19790</v>
      </c>
      <c r="G21" s="23">
        <v>19790</v>
      </c>
      <c r="H21" s="24">
        <v>19790</v>
      </c>
      <c r="I21" s="26">
        <v>9895</v>
      </c>
      <c r="J21" s="27">
        <v>9894</v>
      </c>
      <c r="K21" s="23">
        <v>-30372</v>
      </c>
      <c r="L21" s="24">
        <v>-957734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</v>
      </c>
      <c r="D23" s="23">
        <v>0</v>
      </c>
      <c r="E23" s="24">
        <v>0</v>
      </c>
      <c r="F23" s="25">
        <v>0</v>
      </c>
      <c r="G23" s="23">
        <v>1</v>
      </c>
      <c r="H23" s="24">
        <v>1</v>
      </c>
      <c r="I23" s="26">
        <v>0</v>
      </c>
      <c r="J23" s="27">
        <v>1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372032081</v>
      </c>
      <c r="D25" s="41">
        <f t="shared" ref="D25:L25" si="1">SUM(D15:D24)</f>
        <v>376452259</v>
      </c>
      <c r="E25" s="42">
        <f t="shared" si="1"/>
        <v>453767157</v>
      </c>
      <c r="F25" s="43">
        <f t="shared" si="1"/>
        <v>306151142</v>
      </c>
      <c r="G25" s="41">
        <f t="shared" si="1"/>
        <v>342374456</v>
      </c>
      <c r="H25" s="42">
        <f t="shared" si="1"/>
        <v>342374456</v>
      </c>
      <c r="I25" s="44">
        <f t="shared" si="1"/>
        <v>485750661</v>
      </c>
      <c r="J25" s="45">
        <f t="shared" si="1"/>
        <v>395756567</v>
      </c>
      <c r="K25" s="41">
        <f t="shared" si="1"/>
        <v>359282567</v>
      </c>
      <c r="L25" s="42">
        <f t="shared" si="1"/>
        <v>384389648</v>
      </c>
    </row>
    <row r="26" spans="1:12" ht="13.5" x14ac:dyDescent="0.25">
      <c r="A26" s="33" t="s">
        <v>42</v>
      </c>
      <c r="B26" s="34" t="s">
        <v>19</v>
      </c>
      <c r="C26" s="35">
        <f>+C13+C25</f>
        <v>442971743</v>
      </c>
      <c r="D26" s="35">
        <f t="shared" ref="D26:L26" si="2">+D13+D25</f>
        <v>443027712</v>
      </c>
      <c r="E26" s="36">
        <f t="shared" si="2"/>
        <v>545246029</v>
      </c>
      <c r="F26" s="37">
        <f t="shared" si="2"/>
        <v>326367238</v>
      </c>
      <c r="G26" s="35">
        <f t="shared" si="2"/>
        <v>346868848</v>
      </c>
      <c r="H26" s="36">
        <f t="shared" si="2"/>
        <v>346868848</v>
      </c>
      <c r="I26" s="38">
        <f t="shared" si="2"/>
        <v>596278026</v>
      </c>
      <c r="J26" s="39">
        <f t="shared" si="2"/>
        <v>554675901</v>
      </c>
      <c r="K26" s="35">
        <f t="shared" si="2"/>
        <v>660352348</v>
      </c>
      <c r="L26" s="36">
        <f t="shared" si="2"/>
        <v>701319237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484000</v>
      </c>
      <c r="D30" s="23">
        <v>164730</v>
      </c>
      <c r="E30" s="24">
        <v>0</v>
      </c>
      <c r="F30" s="25">
        <v>164730</v>
      </c>
      <c r="G30" s="23">
        <v>164730</v>
      </c>
      <c r="H30" s="24">
        <v>164730</v>
      </c>
      <c r="I30" s="26">
        <v>0</v>
      </c>
      <c r="J30" s="27">
        <v>1</v>
      </c>
      <c r="K30" s="23">
        <v>1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1271324</v>
      </c>
      <c r="D31" s="23">
        <v>1303274</v>
      </c>
      <c r="E31" s="24">
        <v>1308693</v>
      </c>
      <c r="F31" s="25">
        <v>610644</v>
      </c>
      <c r="G31" s="23">
        <v>610644</v>
      </c>
      <c r="H31" s="24">
        <v>610644</v>
      </c>
      <c r="I31" s="26">
        <v>1330331</v>
      </c>
      <c r="J31" s="27">
        <v>1308700</v>
      </c>
      <c r="K31" s="23">
        <v>1368899</v>
      </c>
      <c r="L31" s="24">
        <v>1431867</v>
      </c>
    </row>
    <row r="32" spans="1:12" ht="13.5" x14ac:dyDescent="0.25">
      <c r="A32" s="28" t="s">
        <v>48</v>
      </c>
      <c r="B32" s="22" t="s">
        <v>49</v>
      </c>
      <c r="C32" s="23">
        <v>238332103</v>
      </c>
      <c r="D32" s="23">
        <v>258264451</v>
      </c>
      <c r="E32" s="24">
        <v>284643060</v>
      </c>
      <c r="F32" s="25">
        <v>320290045</v>
      </c>
      <c r="G32" s="23">
        <v>348717721</v>
      </c>
      <c r="H32" s="24">
        <v>348717721</v>
      </c>
      <c r="I32" s="26">
        <v>293814656</v>
      </c>
      <c r="J32" s="27">
        <v>347262743</v>
      </c>
      <c r="K32" s="23">
        <v>365232735</v>
      </c>
      <c r="L32" s="24">
        <v>381658966</v>
      </c>
    </row>
    <row r="33" spans="1:12" ht="13.5" x14ac:dyDescent="0.25">
      <c r="A33" s="28" t="s">
        <v>50</v>
      </c>
      <c r="B33" s="22" t="s">
        <v>51</v>
      </c>
      <c r="C33" s="23">
        <v>17296320</v>
      </c>
      <c r="D33" s="23">
        <v>15920156</v>
      </c>
      <c r="E33" s="24">
        <v>9019446</v>
      </c>
      <c r="F33" s="25">
        <v>-264296</v>
      </c>
      <c r="G33" s="23">
        <v>-1164296</v>
      </c>
      <c r="H33" s="24">
        <v>-1164296</v>
      </c>
      <c r="I33" s="26">
        <v>60922931</v>
      </c>
      <c r="J33" s="27">
        <v>3235595</v>
      </c>
      <c r="K33" s="23">
        <v>3384431</v>
      </c>
      <c r="L33" s="24">
        <v>3540115</v>
      </c>
    </row>
    <row r="34" spans="1:12" ht="13.5" x14ac:dyDescent="0.25">
      <c r="A34" s="28" t="s">
        <v>52</v>
      </c>
      <c r="B34" s="22" t="s">
        <v>19</v>
      </c>
      <c r="C34" s="23">
        <v>7583214</v>
      </c>
      <c r="D34" s="23">
        <v>7741214</v>
      </c>
      <c r="E34" s="24">
        <v>7218990</v>
      </c>
      <c r="F34" s="25">
        <v>11275299</v>
      </c>
      <c r="G34" s="23">
        <v>11275299</v>
      </c>
      <c r="H34" s="24">
        <v>11275299</v>
      </c>
      <c r="I34" s="26">
        <v>8675865</v>
      </c>
      <c r="J34" s="27">
        <v>7403988</v>
      </c>
      <c r="K34" s="23">
        <v>7744572</v>
      </c>
      <c r="L34" s="24">
        <v>8100823</v>
      </c>
    </row>
    <row r="35" spans="1:12" ht="13.5" x14ac:dyDescent="0.25">
      <c r="A35" s="28" t="s">
        <v>27</v>
      </c>
      <c r="B35" s="22" t="s">
        <v>19</v>
      </c>
      <c r="C35" s="23">
        <v>19585438</v>
      </c>
      <c r="D35" s="23">
        <v>24009394</v>
      </c>
      <c r="E35" s="24">
        <v>23743153</v>
      </c>
      <c r="F35" s="25">
        <v>24009394</v>
      </c>
      <c r="G35" s="23">
        <v>24273495</v>
      </c>
      <c r="H35" s="24">
        <v>24273495</v>
      </c>
      <c r="I35" s="26">
        <v>26484282</v>
      </c>
      <c r="J35" s="27">
        <v>24361525</v>
      </c>
      <c r="K35" s="23">
        <v>29545802</v>
      </c>
      <c r="L35" s="24">
        <v>30904910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284552399</v>
      </c>
      <c r="D37" s="35">
        <f t="shared" ref="D37:L37" si="3">SUM(D29:D36)</f>
        <v>307403219</v>
      </c>
      <c r="E37" s="36">
        <f t="shared" si="3"/>
        <v>325933342</v>
      </c>
      <c r="F37" s="37">
        <f t="shared" si="3"/>
        <v>356085816</v>
      </c>
      <c r="G37" s="35">
        <f t="shared" si="3"/>
        <v>383877593</v>
      </c>
      <c r="H37" s="36">
        <f t="shared" si="3"/>
        <v>383877593</v>
      </c>
      <c r="I37" s="38">
        <f t="shared" si="3"/>
        <v>391228065</v>
      </c>
      <c r="J37" s="39">
        <f t="shared" si="3"/>
        <v>383572552</v>
      </c>
      <c r="K37" s="35">
        <f t="shared" si="3"/>
        <v>407276440</v>
      </c>
      <c r="L37" s="36">
        <f t="shared" si="3"/>
        <v>425636681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794000</v>
      </c>
      <c r="F39" s="25">
        <v>0</v>
      </c>
      <c r="G39" s="23">
        <v>0</v>
      </c>
      <c r="H39" s="24">
        <v>0</v>
      </c>
      <c r="I39" s="26">
        <v>794000</v>
      </c>
      <c r="J39" s="27">
        <v>794000</v>
      </c>
      <c r="K39" s="23">
        <v>830524</v>
      </c>
      <c r="L39" s="24">
        <v>868729</v>
      </c>
    </row>
    <row r="40" spans="1:12" ht="13.5" x14ac:dyDescent="0.25">
      <c r="A40" s="28" t="s">
        <v>52</v>
      </c>
      <c r="B40" s="22" t="s">
        <v>57</v>
      </c>
      <c r="C40" s="23">
        <v>6329345</v>
      </c>
      <c r="D40" s="23">
        <v>10530275</v>
      </c>
      <c r="E40" s="24">
        <v>6165679</v>
      </c>
      <c r="F40" s="25">
        <v>9220190</v>
      </c>
      <c r="G40" s="23">
        <v>9220190</v>
      </c>
      <c r="H40" s="24">
        <v>9220190</v>
      </c>
      <c r="I40" s="26">
        <v>4708803</v>
      </c>
      <c r="J40" s="27">
        <v>4708804</v>
      </c>
      <c r="K40" s="23">
        <v>4925409</v>
      </c>
      <c r="L40" s="24">
        <v>5151978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2339591</v>
      </c>
      <c r="D42" s="23">
        <v>2224000</v>
      </c>
      <c r="E42" s="24">
        <v>2035000</v>
      </c>
      <c r="F42" s="25">
        <v>2690800</v>
      </c>
      <c r="G42" s="23">
        <v>8638899</v>
      </c>
      <c r="H42" s="24">
        <v>8638899</v>
      </c>
      <c r="I42" s="26">
        <v>2035000</v>
      </c>
      <c r="J42" s="27">
        <v>2575928</v>
      </c>
      <c r="K42" s="23">
        <v>2694420</v>
      </c>
      <c r="L42" s="24">
        <v>2818364</v>
      </c>
    </row>
    <row r="43" spans="1:12" ht="13.5" x14ac:dyDescent="0.25">
      <c r="A43" s="33" t="s">
        <v>60</v>
      </c>
      <c r="B43" s="40" t="s">
        <v>19</v>
      </c>
      <c r="C43" s="35">
        <f>SUM(C39:C42)</f>
        <v>8668936</v>
      </c>
      <c r="D43" s="41">
        <f t="shared" ref="D43:L43" si="4">SUM(D39:D42)</f>
        <v>12754275</v>
      </c>
      <c r="E43" s="42">
        <f t="shared" si="4"/>
        <v>8994679</v>
      </c>
      <c r="F43" s="43">
        <f t="shared" si="4"/>
        <v>11910990</v>
      </c>
      <c r="G43" s="41">
        <f t="shared" si="4"/>
        <v>17859089</v>
      </c>
      <c r="H43" s="42">
        <f t="shared" si="4"/>
        <v>17859089</v>
      </c>
      <c r="I43" s="43">
        <f t="shared" si="4"/>
        <v>7537803</v>
      </c>
      <c r="J43" s="45">
        <f t="shared" si="4"/>
        <v>8078732</v>
      </c>
      <c r="K43" s="41">
        <f t="shared" si="4"/>
        <v>8450353</v>
      </c>
      <c r="L43" s="42">
        <f t="shared" si="4"/>
        <v>8839071</v>
      </c>
    </row>
    <row r="44" spans="1:12" ht="13.5" x14ac:dyDescent="0.25">
      <c r="A44" s="33" t="s">
        <v>61</v>
      </c>
      <c r="B44" s="34" t="s">
        <v>19</v>
      </c>
      <c r="C44" s="35">
        <f>+C37+C43</f>
        <v>293221335</v>
      </c>
      <c r="D44" s="35">
        <f t="shared" ref="D44:L44" si="5">+D37+D43</f>
        <v>320157494</v>
      </c>
      <c r="E44" s="36">
        <f t="shared" si="5"/>
        <v>334928021</v>
      </c>
      <c r="F44" s="37">
        <f t="shared" si="5"/>
        <v>367996806</v>
      </c>
      <c r="G44" s="35">
        <f t="shared" si="5"/>
        <v>401736682</v>
      </c>
      <c r="H44" s="36">
        <f t="shared" si="5"/>
        <v>401736682</v>
      </c>
      <c r="I44" s="38">
        <f t="shared" si="5"/>
        <v>398765868</v>
      </c>
      <c r="J44" s="39">
        <f t="shared" si="5"/>
        <v>391651284</v>
      </c>
      <c r="K44" s="35">
        <f t="shared" si="5"/>
        <v>415726793</v>
      </c>
      <c r="L44" s="36">
        <f t="shared" si="5"/>
        <v>434475752</v>
      </c>
    </row>
    <row r="45" spans="1:12" ht="13.5" x14ac:dyDescent="0.25">
      <c r="A45" s="47" t="s">
        <v>62</v>
      </c>
      <c r="B45" s="48" t="s">
        <v>63</v>
      </c>
      <c r="C45" s="49">
        <f>+C26-C44</f>
        <v>149750408</v>
      </c>
      <c r="D45" s="49">
        <f t="shared" ref="D45:L45" si="6">+D26-D44</f>
        <v>122870218</v>
      </c>
      <c r="E45" s="50">
        <f t="shared" si="6"/>
        <v>210318008</v>
      </c>
      <c r="F45" s="51">
        <f t="shared" si="6"/>
        <v>-41629568</v>
      </c>
      <c r="G45" s="49">
        <f t="shared" si="6"/>
        <v>-54867834</v>
      </c>
      <c r="H45" s="50">
        <f t="shared" si="6"/>
        <v>-54867834</v>
      </c>
      <c r="I45" s="52">
        <f t="shared" si="6"/>
        <v>197512158</v>
      </c>
      <c r="J45" s="53">
        <f t="shared" si="6"/>
        <v>163024617</v>
      </c>
      <c r="K45" s="49">
        <f t="shared" si="6"/>
        <v>244625555</v>
      </c>
      <c r="L45" s="50">
        <f t="shared" si="6"/>
        <v>266843485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149570188</v>
      </c>
      <c r="D47" s="23">
        <v>138886136</v>
      </c>
      <c r="E47" s="24">
        <v>210564023</v>
      </c>
      <c r="F47" s="25">
        <v>-41629568</v>
      </c>
      <c r="G47" s="23">
        <v>-60867834</v>
      </c>
      <c r="H47" s="24">
        <v>-60867834</v>
      </c>
      <c r="I47" s="26">
        <v>207712723</v>
      </c>
      <c r="J47" s="27">
        <v>163024617</v>
      </c>
      <c r="K47" s="23">
        <v>244625555</v>
      </c>
      <c r="L47" s="24">
        <v>266843485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149570188</v>
      </c>
      <c r="D50" s="56">
        <f t="shared" ref="D50:L50" si="7">SUM(D47:D49)</f>
        <v>138886136</v>
      </c>
      <c r="E50" s="57">
        <f t="shared" si="7"/>
        <v>210564023</v>
      </c>
      <c r="F50" s="58">
        <f t="shared" si="7"/>
        <v>-41629568</v>
      </c>
      <c r="G50" s="56">
        <f t="shared" si="7"/>
        <v>-60867834</v>
      </c>
      <c r="H50" s="57">
        <f t="shared" si="7"/>
        <v>-60867834</v>
      </c>
      <c r="I50" s="59">
        <f t="shared" si="7"/>
        <v>207712723</v>
      </c>
      <c r="J50" s="60">
        <f t="shared" si="7"/>
        <v>163024617</v>
      </c>
      <c r="K50" s="56">
        <f t="shared" si="7"/>
        <v>244625555</v>
      </c>
      <c r="L50" s="57">
        <f t="shared" si="7"/>
        <v>266843485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59752549</v>
      </c>
      <c r="D6" s="23">
        <v>28255758</v>
      </c>
      <c r="E6" s="24">
        <v>5096732</v>
      </c>
      <c r="F6" s="25">
        <v>28333341</v>
      </c>
      <c r="G6" s="23">
        <v>35533341</v>
      </c>
      <c r="H6" s="24">
        <v>35533341</v>
      </c>
      <c r="I6" s="26">
        <v>-58526659</v>
      </c>
      <c r="J6" s="27">
        <v>90015180</v>
      </c>
      <c r="K6" s="23">
        <v>229660178</v>
      </c>
      <c r="L6" s="24">
        <v>385398133</v>
      </c>
    </row>
    <row r="7" spans="1:12" ht="13.5" x14ac:dyDescent="0.25">
      <c r="A7" s="28" t="s">
        <v>22</v>
      </c>
      <c r="B7" s="22" t="s">
        <v>9</v>
      </c>
      <c r="C7" s="23">
        <v>24517880</v>
      </c>
      <c r="D7" s="23">
        <v>54369696</v>
      </c>
      <c r="E7" s="24">
        <v>52919779</v>
      </c>
      <c r="F7" s="25">
        <v>206385440</v>
      </c>
      <c r="G7" s="23">
        <v>249909617</v>
      </c>
      <c r="H7" s="24">
        <v>249909617</v>
      </c>
      <c r="I7" s="26">
        <v>187573909</v>
      </c>
      <c r="J7" s="27">
        <v>236211416</v>
      </c>
      <c r="K7" s="23">
        <v>222214353</v>
      </c>
      <c r="L7" s="24">
        <v>207831586</v>
      </c>
    </row>
    <row r="8" spans="1:12" ht="13.5" x14ac:dyDescent="0.25">
      <c r="A8" s="28" t="s">
        <v>23</v>
      </c>
      <c r="B8" s="22" t="s">
        <v>9</v>
      </c>
      <c r="C8" s="23">
        <v>24296288</v>
      </c>
      <c r="D8" s="23">
        <v>15574171</v>
      </c>
      <c r="E8" s="24">
        <v>19149862</v>
      </c>
      <c r="F8" s="25">
        <v>4896975</v>
      </c>
      <c r="G8" s="23">
        <v>13896975</v>
      </c>
      <c r="H8" s="24">
        <v>13896975</v>
      </c>
      <c r="I8" s="26">
        <v>85207400</v>
      </c>
      <c r="J8" s="27">
        <v>16691324</v>
      </c>
      <c r="K8" s="23">
        <v>19722708</v>
      </c>
      <c r="L8" s="24">
        <v>22987524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5286292</v>
      </c>
      <c r="D10" s="23">
        <v>5688975</v>
      </c>
      <c r="E10" s="24">
        <v>4678161</v>
      </c>
      <c r="F10" s="25">
        <v>2826224</v>
      </c>
      <c r="G10" s="23">
        <v>32326231</v>
      </c>
      <c r="H10" s="24">
        <v>32326231</v>
      </c>
      <c r="I10" s="26">
        <v>4220242</v>
      </c>
      <c r="J10" s="27">
        <v>22826231</v>
      </c>
      <c r="K10" s="23">
        <v>15826231</v>
      </c>
      <c r="L10" s="24">
        <v>8826231</v>
      </c>
    </row>
    <row r="11" spans="1:12" ht="13.5" x14ac:dyDescent="0.25">
      <c r="A11" s="28" t="s">
        <v>27</v>
      </c>
      <c r="B11" s="22" t="s">
        <v>19</v>
      </c>
      <c r="C11" s="23">
        <v>99845048</v>
      </c>
      <c r="D11" s="23">
        <v>133378206</v>
      </c>
      <c r="E11" s="24">
        <v>166966951</v>
      </c>
      <c r="F11" s="29">
        <v>67670705</v>
      </c>
      <c r="G11" s="30">
        <v>67670705</v>
      </c>
      <c r="H11" s="31">
        <v>67670705</v>
      </c>
      <c r="I11" s="26">
        <v>201584369</v>
      </c>
      <c r="J11" s="32">
        <v>67670705</v>
      </c>
      <c r="K11" s="30">
        <v>67670705</v>
      </c>
      <c r="L11" s="31">
        <v>67670705</v>
      </c>
    </row>
    <row r="12" spans="1:12" ht="13.5" x14ac:dyDescent="0.25">
      <c r="A12" s="28" t="s">
        <v>28</v>
      </c>
      <c r="B12" s="22" t="s">
        <v>19</v>
      </c>
      <c r="C12" s="23">
        <v>11937202</v>
      </c>
      <c r="D12" s="23">
        <v>24946912</v>
      </c>
      <c r="E12" s="24">
        <v>28946780</v>
      </c>
      <c r="F12" s="25">
        <v>1736088</v>
      </c>
      <c r="G12" s="23">
        <v>1736088</v>
      </c>
      <c r="H12" s="24">
        <v>1736088</v>
      </c>
      <c r="I12" s="26">
        <v>29063598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225635259</v>
      </c>
      <c r="D13" s="35">
        <f t="shared" ref="D13:L13" si="0">SUM(D6:D12)</f>
        <v>262213718</v>
      </c>
      <c r="E13" s="36">
        <f t="shared" si="0"/>
        <v>277758265</v>
      </c>
      <c r="F13" s="37">
        <f t="shared" si="0"/>
        <v>311848773</v>
      </c>
      <c r="G13" s="35">
        <f t="shared" si="0"/>
        <v>401072957</v>
      </c>
      <c r="H13" s="36">
        <f t="shared" si="0"/>
        <v>401072957</v>
      </c>
      <c r="I13" s="38">
        <f t="shared" si="0"/>
        <v>449122859</v>
      </c>
      <c r="J13" s="39">
        <f t="shared" si="0"/>
        <v>433414856</v>
      </c>
      <c r="K13" s="35">
        <f t="shared" si="0"/>
        <v>555094175</v>
      </c>
      <c r="L13" s="36">
        <f t="shared" si="0"/>
        <v>692714179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-34016505</v>
      </c>
      <c r="D16" s="23">
        <v>-35857309</v>
      </c>
      <c r="E16" s="24">
        <v>-46761615</v>
      </c>
      <c r="F16" s="25">
        <v>36985634</v>
      </c>
      <c r="G16" s="23">
        <v>36985634</v>
      </c>
      <c r="H16" s="24">
        <v>36985634</v>
      </c>
      <c r="I16" s="26">
        <v>-46761615</v>
      </c>
      <c r="J16" s="27">
        <v>36985634</v>
      </c>
      <c r="K16" s="23">
        <v>36985634</v>
      </c>
      <c r="L16" s="24">
        <v>36985634</v>
      </c>
    </row>
    <row r="17" spans="1:12" ht="13.5" x14ac:dyDescent="0.25">
      <c r="A17" s="28" t="s">
        <v>33</v>
      </c>
      <c r="B17" s="22" t="s">
        <v>34</v>
      </c>
      <c r="C17" s="23">
        <v>1258501585</v>
      </c>
      <c r="D17" s="23">
        <v>1219814206</v>
      </c>
      <c r="E17" s="24">
        <v>1167504929</v>
      </c>
      <c r="F17" s="29">
        <v>1244097038</v>
      </c>
      <c r="G17" s="30">
        <v>1246851385</v>
      </c>
      <c r="H17" s="31">
        <v>1246851385</v>
      </c>
      <c r="I17" s="26">
        <v>1234261807</v>
      </c>
      <c r="J17" s="32">
        <v>1265914468</v>
      </c>
      <c r="K17" s="30">
        <v>1194240104</v>
      </c>
      <c r="L17" s="31">
        <v>1118842217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7635063</v>
      </c>
      <c r="D20" s="23">
        <v>7635063</v>
      </c>
      <c r="E20" s="24">
        <v>7635063</v>
      </c>
      <c r="F20" s="25">
        <v>7635063</v>
      </c>
      <c r="G20" s="23">
        <v>7635063</v>
      </c>
      <c r="H20" s="24">
        <v>7635063</v>
      </c>
      <c r="I20" s="26">
        <v>7635063</v>
      </c>
      <c r="J20" s="27">
        <v>7635063</v>
      </c>
      <c r="K20" s="23">
        <v>7635063</v>
      </c>
      <c r="L20" s="24">
        <v>7635063</v>
      </c>
    </row>
    <row r="21" spans="1:12" ht="13.5" x14ac:dyDescent="0.25">
      <c r="A21" s="28" t="s">
        <v>38</v>
      </c>
      <c r="B21" s="22" t="s">
        <v>19</v>
      </c>
      <c r="C21" s="23">
        <v>5660670</v>
      </c>
      <c r="D21" s="23">
        <v>3996855</v>
      </c>
      <c r="E21" s="24">
        <v>3036659</v>
      </c>
      <c r="F21" s="25">
        <v>3445199</v>
      </c>
      <c r="G21" s="23">
        <v>3445199</v>
      </c>
      <c r="H21" s="24">
        <v>3445199</v>
      </c>
      <c r="I21" s="26">
        <v>3036658</v>
      </c>
      <c r="J21" s="27">
        <v>3445199</v>
      </c>
      <c r="K21" s="23">
        <v>3445199</v>
      </c>
      <c r="L21" s="24">
        <v>3445199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2689387</v>
      </c>
      <c r="G23" s="23">
        <v>2689387</v>
      </c>
      <c r="H23" s="24">
        <v>2689387</v>
      </c>
      <c r="I23" s="26">
        <v>0</v>
      </c>
      <c r="J23" s="27">
        <v>2689387</v>
      </c>
      <c r="K23" s="23">
        <v>2689387</v>
      </c>
      <c r="L23" s="24">
        <v>2689387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1237780813</v>
      </c>
      <c r="D25" s="41">
        <f t="shared" ref="D25:L25" si="1">SUM(D15:D24)</f>
        <v>1195588815</v>
      </c>
      <c r="E25" s="42">
        <f t="shared" si="1"/>
        <v>1131415036</v>
      </c>
      <c r="F25" s="43">
        <f t="shared" si="1"/>
        <v>1294852321</v>
      </c>
      <c r="G25" s="41">
        <f t="shared" si="1"/>
        <v>1297606668</v>
      </c>
      <c r="H25" s="42">
        <f t="shared" si="1"/>
        <v>1297606668</v>
      </c>
      <c r="I25" s="44">
        <f t="shared" si="1"/>
        <v>1198171913</v>
      </c>
      <c r="J25" s="45">
        <f t="shared" si="1"/>
        <v>1316669751</v>
      </c>
      <c r="K25" s="41">
        <f t="shared" si="1"/>
        <v>1244995387</v>
      </c>
      <c r="L25" s="42">
        <f t="shared" si="1"/>
        <v>1169597500</v>
      </c>
    </row>
    <row r="26" spans="1:12" ht="13.5" x14ac:dyDescent="0.25">
      <c r="A26" s="33" t="s">
        <v>42</v>
      </c>
      <c r="B26" s="34" t="s">
        <v>19</v>
      </c>
      <c r="C26" s="35">
        <f>+C13+C25</f>
        <v>1463416072</v>
      </c>
      <c r="D26" s="35">
        <f t="shared" ref="D26:L26" si="2">+D13+D25</f>
        <v>1457802533</v>
      </c>
      <c r="E26" s="36">
        <f t="shared" si="2"/>
        <v>1409173301</v>
      </c>
      <c r="F26" s="37">
        <f t="shared" si="2"/>
        <v>1606701094</v>
      </c>
      <c r="G26" s="35">
        <f t="shared" si="2"/>
        <v>1698679625</v>
      </c>
      <c r="H26" s="36">
        <f t="shared" si="2"/>
        <v>1698679625</v>
      </c>
      <c r="I26" s="38">
        <f t="shared" si="2"/>
        <v>1647294772</v>
      </c>
      <c r="J26" s="39">
        <f t="shared" si="2"/>
        <v>1750084607</v>
      </c>
      <c r="K26" s="35">
        <f t="shared" si="2"/>
        <v>1800089562</v>
      </c>
      <c r="L26" s="36">
        <f t="shared" si="2"/>
        <v>1862311679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1261425</v>
      </c>
      <c r="D30" s="23">
        <v>1584425</v>
      </c>
      <c r="E30" s="24">
        <v>1966425</v>
      </c>
      <c r="F30" s="25">
        <v>190425</v>
      </c>
      <c r="G30" s="23">
        <v>190425</v>
      </c>
      <c r="H30" s="24">
        <v>190425</v>
      </c>
      <c r="I30" s="26">
        <v>1966425</v>
      </c>
      <c r="J30" s="27">
        <v>190425</v>
      </c>
      <c r="K30" s="23">
        <v>190425</v>
      </c>
      <c r="L30" s="24">
        <v>190425</v>
      </c>
    </row>
    <row r="31" spans="1:12" ht="13.5" x14ac:dyDescent="0.25">
      <c r="A31" s="28" t="s">
        <v>47</v>
      </c>
      <c r="B31" s="22" t="s">
        <v>19</v>
      </c>
      <c r="C31" s="23">
        <v>2415243</v>
      </c>
      <c r="D31" s="23">
        <v>2390828</v>
      </c>
      <c r="E31" s="24">
        <v>3340972</v>
      </c>
      <c r="F31" s="25">
        <v>3927857</v>
      </c>
      <c r="G31" s="23">
        <v>3927857</v>
      </c>
      <c r="H31" s="24">
        <v>3927857</v>
      </c>
      <c r="I31" s="26">
        <v>4403194</v>
      </c>
      <c r="J31" s="27">
        <v>3927857</v>
      </c>
      <c r="K31" s="23">
        <v>3927857</v>
      </c>
      <c r="L31" s="24">
        <v>3927857</v>
      </c>
    </row>
    <row r="32" spans="1:12" ht="13.5" x14ac:dyDescent="0.25">
      <c r="A32" s="28" t="s">
        <v>48</v>
      </c>
      <c r="B32" s="22" t="s">
        <v>49</v>
      </c>
      <c r="C32" s="23">
        <v>360625163</v>
      </c>
      <c r="D32" s="23">
        <v>476841016</v>
      </c>
      <c r="E32" s="24">
        <v>661827725</v>
      </c>
      <c r="F32" s="25">
        <v>41404820</v>
      </c>
      <c r="G32" s="23">
        <v>119264418</v>
      </c>
      <c r="H32" s="24">
        <v>119264418</v>
      </c>
      <c r="I32" s="26">
        <v>777875567</v>
      </c>
      <c r="J32" s="27">
        <v>124366426</v>
      </c>
      <c r="K32" s="23">
        <v>119758119</v>
      </c>
      <c r="L32" s="24">
        <v>114442232</v>
      </c>
    </row>
    <row r="33" spans="1:12" ht="13.5" x14ac:dyDescent="0.25">
      <c r="A33" s="28" t="s">
        <v>50</v>
      </c>
      <c r="B33" s="22" t="s">
        <v>51</v>
      </c>
      <c r="C33" s="23">
        <v>46624628</v>
      </c>
      <c r="D33" s="23">
        <v>43935633</v>
      </c>
      <c r="E33" s="24">
        <v>36612885</v>
      </c>
      <c r="F33" s="25">
        <v>31764955</v>
      </c>
      <c r="G33" s="23">
        <v>31764955</v>
      </c>
      <c r="H33" s="24">
        <v>31764955</v>
      </c>
      <c r="I33" s="26">
        <v>36642256</v>
      </c>
      <c r="J33" s="27">
        <v>31780612</v>
      </c>
      <c r="K33" s="23">
        <v>31780612</v>
      </c>
      <c r="L33" s="24">
        <v>31780612</v>
      </c>
    </row>
    <row r="34" spans="1:12" ht="13.5" x14ac:dyDescent="0.25">
      <c r="A34" s="28" t="s">
        <v>52</v>
      </c>
      <c r="B34" s="22" t="s">
        <v>19</v>
      </c>
      <c r="C34" s="23">
        <v>5048000</v>
      </c>
      <c r="D34" s="23">
        <v>5410000</v>
      </c>
      <c r="E34" s="24">
        <v>5508000</v>
      </c>
      <c r="F34" s="25">
        <v>863000</v>
      </c>
      <c r="G34" s="23">
        <v>863000</v>
      </c>
      <c r="H34" s="24">
        <v>863000</v>
      </c>
      <c r="I34" s="26">
        <v>15301074</v>
      </c>
      <c r="J34" s="27">
        <v>863000</v>
      </c>
      <c r="K34" s="23">
        <v>863000</v>
      </c>
      <c r="L34" s="24">
        <v>863000</v>
      </c>
    </row>
    <row r="35" spans="1:12" ht="13.5" x14ac:dyDescent="0.25">
      <c r="A35" s="28" t="s">
        <v>27</v>
      </c>
      <c r="B35" s="22" t="s">
        <v>19</v>
      </c>
      <c r="C35" s="23">
        <v>92298631</v>
      </c>
      <c r="D35" s="23">
        <v>106734761</v>
      </c>
      <c r="E35" s="24">
        <v>129589851</v>
      </c>
      <c r="F35" s="25">
        <v>53256715</v>
      </c>
      <c r="G35" s="23">
        <v>53256715</v>
      </c>
      <c r="H35" s="24">
        <v>53256715</v>
      </c>
      <c r="I35" s="26">
        <v>156277645</v>
      </c>
      <c r="J35" s="27">
        <v>12728159</v>
      </c>
      <c r="K35" s="23">
        <v>12728159</v>
      </c>
      <c r="L35" s="24">
        <v>12728159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508273090</v>
      </c>
      <c r="D37" s="35">
        <f t="shared" ref="D37:L37" si="3">SUM(D29:D36)</f>
        <v>636896663</v>
      </c>
      <c r="E37" s="36">
        <f t="shared" si="3"/>
        <v>838845858</v>
      </c>
      <c r="F37" s="37">
        <f t="shared" si="3"/>
        <v>131407772</v>
      </c>
      <c r="G37" s="35">
        <f t="shared" si="3"/>
        <v>209267370</v>
      </c>
      <c r="H37" s="36">
        <f t="shared" si="3"/>
        <v>209267370</v>
      </c>
      <c r="I37" s="38">
        <f t="shared" si="3"/>
        <v>992466161</v>
      </c>
      <c r="J37" s="39">
        <f t="shared" si="3"/>
        <v>173856479</v>
      </c>
      <c r="K37" s="35">
        <f t="shared" si="3"/>
        <v>169248172</v>
      </c>
      <c r="L37" s="36">
        <f t="shared" si="3"/>
        <v>163932285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103949</v>
      </c>
      <c r="D39" s="23">
        <v>103949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139237805</v>
      </c>
      <c r="D40" s="23">
        <v>139619938</v>
      </c>
      <c r="E40" s="24">
        <v>148810395</v>
      </c>
      <c r="F40" s="25">
        <v>130821897</v>
      </c>
      <c r="G40" s="23">
        <v>130821897</v>
      </c>
      <c r="H40" s="24">
        <v>130821897</v>
      </c>
      <c r="I40" s="26">
        <v>133664125</v>
      </c>
      <c r="J40" s="27">
        <v>130821897</v>
      </c>
      <c r="K40" s="23">
        <v>130821897</v>
      </c>
      <c r="L40" s="24">
        <v>130821897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12479000</v>
      </c>
      <c r="D42" s="23">
        <v>13272000</v>
      </c>
      <c r="E42" s="24">
        <v>16785000</v>
      </c>
      <c r="F42" s="25">
        <v>15481000</v>
      </c>
      <c r="G42" s="23">
        <v>15481000</v>
      </c>
      <c r="H42" s="24">
        <v>15481000</v>
      </c>
      <c r="I42" s="26">
        <v>16785000</v>
      </c>
      <c r="J42" s="27">
        <v>15481000</v>
      </c>
      <c r="K42" s="23">
        <v>15481000</v>
      </c>
      <c r="L42" s="24">
        <v>15481000</v>
      </c>
    </row>
    <row r="43" spans="1:12" ht="13.5" x14ac:dyDescent="0.25">
      <c r="A43" s="33" t="s">
        <v>60</v>
      </c>
      <c r="B43" s="40" t="s">
        <v>19</v>
      </c>
      <c r="C43" s="35">
        <f>SUM(C39:C42)</f>
        <v>151820754</v>
      </c>
      <c r="D43" s="41">
        <f t="shared" ref="D43:L43" si="4">SUM(D39:D42)</f>
        <v>152995887</v>
      </c>
      <c r="E43" s="42">
        <f t="shared" si="4"/>
        <v>165595395</v>
      </c>
      <c r="F43" s="43">
        <f t="shared" si="4"/>
        <v>146302897</v>
      </c>
      <c r="G43" s="41">
        <f t="shared" si="4"/>
        <v>146302897</v>
      </c>
      <c r="H43" s="42">
        <f t="shared" si="4"/>
        <v>146302897</v>
      </c>
      <c r="I43" s="43">
        <f t="shared" si="4"/>
        <v>150449125</v>
      </c>
      <c r="J43" s="45">
        <f t="shared" si="4"/>
        <v>146302897</v>
      </c>
      <c r="K43" s="41">
        <f t="shared" si="4"/>
        <v>146302897</v>
      </c>
      <c r="L43" s="42">
        <f t="shared" si="4"/>
        <v>146302897</v>
      </c>
    </row>
    <row r="44" spans="1:12" ht="13.5" x14ac:dyDescent="0.25">
      <c r="A44" s="33" t="s">
        <v>61</v>
      </c>
      <c r="B44" s="34" t="s">
        <v>19</v>
      </c>
      <c r="C44" s="35">
        <f>+C37+C43</f>
        <v>660093844</v>
      </c>
      <c r="D44" s="35">
        <f t="shared" ref="D44:L44" si="5">+D37+D43</f>
        <v>789892550</v>
      </c>
      <c r="E44" s="36">
        <f t="shared" si="5"/>
        <v>1004441253</v>
      </c>
      <c r="F44" s="37">
        <f t="shared" si="5"/>
        <v>277710669</v>
      </c>
      <c r="G44" s="35">
        <f t="shared" si="5"/>
        <v>355570267</v>
      </c>
      <c r="H44" s="36">
        <f t="shared" si="5"/>
        <v>355570267</v>
      </c>
      <c r="I44" s="38">
        <f t="shared" si="5"/>
        <v>1142915286</v>
      </c>
      <c r="J44" s="39">
        <f t="shared" si="5"/>
        <v>320159376</v>
      </c>
      <c r="K44" s="35">
        <f t="shared" si="5"/>
        <v>315551069</v>
      </c>
      <c r="L44" s="36">
        <f t="shared" si="5"/>
        <v>310235182</v>
      </c>
    </row>
    <row r="45" spans="1:12" ht="13.5" x14ac:dyDescent="0.25">
      <c r="A45" s="47" t="s">
        <v>62</v>
      </c>
      <c r="B45" s="48" t="s">
        <v>63</v>
      </c>
      <c r="C45" s="49">
        <f>+C26-C44</f>
        <v>803322228</v>
      </c>
      <c r="D45" s="49">
        <f t="shared" ref="D45:L45" si="6">+D26-D44</f>
        <v>667909983</v>
      </c>
      <c r="E45" s="50">
        <f t="shared" si="6"/>
        <v>404732048</v>
      </c>
      <c r="F45" s="51">
        <f t="shared" si="6"/>
        <v>1328990425</v>
      </c>
      <c r="G45" s="49">
        <f t="shared" si="6"/>
        <v>1343109358</v>
      </c>
      <c r="H45" s="50">
        <f t="shared" si="6"/>
        <v>1343109358</v>
      </c>
      <c r="I45" s="52">
        <f t="shared" si="6"/>
        <v>504379486</v>
      </c>
      <c r="J45" s="53">
        <f t="shared" si="6"/>
        <v>1429925231</v>
      </c>
      <c r="K45" s="49">
        <f t="shared" si="6"/>
        <v>1484538493</v>
      </c>
      <c r="L45" s="50">
        <f t="shared" si="6"/>
        <v>1552076497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1300350475</v>
      </c>
      <c r="D47" s="23">
        <v>667909985</v>
      </c>
      <c r="E47" s="24">
        <v>404732058</v>
      </c>
      <c r="F47" s="25">
        <v>1328990442</v>
      </c>
      <c r="G47" s="23">
        <v>1343109375</v>
      </c>
      <c r="H47" s="24">
        <v>1343109375</v>
      </c>
      <c r="I47" s="26">
        <v>504379497</v>
      </c>
      <c r="J47" s="27">
        <v>1429925237</v>
      </c>
      <c r="K47" s="23">
        <v>1484538487</v>
      </c>
      <c r="L47" s="24">
        <v>1552076486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1300350475</v>
      </c>
      <c r="D50" s="56">
        <f t="shared" ref="D50:L50" si="7">SUM(D47:D49)</f>
        <v>667909985</v>
      </c>
      <c r="E50" s="57">
        <f t="shared" si="7"/>
        <v>404732058</v>
      </c>
      <c r="F50" s="58">
        <f t="shared" si="7"/>
        <v>1328990442</v>
      </c>
      <c r="G50" s="56">
        <f t="shared" si="7"/>
        <v>1343109375</v>
      </c>
      <c r="H50" s="57">
        <f t="shared" si="7"/>
        <v>1343109375</v>
      </c>
      <c r="I50" s="59">
        <f t="shared" si="7"/>
        <v>504379497</v>
      </c>
      <c r="J50" s="60">
        <f t="shared" si="7"/>
        <v>1429925237</v>
      </c>
      <c r="K50" s="56">
        <f t="shared" si="7"/>
        <v>1484538487</v>
      </c>
      <c r="L50" s="57">
        <f t="shared" si="7"/>
        <v>1552076486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110135425</v>
      </c>
      <c r="D6" s="23">
        <v>112929504</v>
      </c>
      <c r="E6" s="24">
        <v>124413458</v>
      </c>
      <c r="F6" s="25">
        <v>92657448</v>
      </c>
      <c r="G6" s="23">
        <v>93243152</v>
      </c>
      <c r="H6" s="24">
        <v>93243152</v>
      </c>
      <c r="I6" s="26">
        <v>99859852</v>
      </c>
      <c r="J6" s="27">
        <v>110600714</v>
      </c>
      <c r="K6" s="23">
        <v>130673866</v>
      </c>
      <c r="L6" s="24">
        <v>132393316</v>
      </c>
    </row>
    <row r="7" spans="1:12" ht="13.5" x14ac:dyDescent="0.25">
      <c r="A7" s="28" t="s">
        <v>22</v>
      </c>
      <c r="B7" s="22" t="s">
        <v>9</v>
      </c>
      <c r="C7" s="23">
        <v>5633629</v>
      </c>
      <c r="D7" s="23">
        <v>7818029</v>
      </c>
      <c r="E7" s="24">
        <v>9435695</v>
      </c>
      <c r="F7" s="25">
        <v>7698030</v>
      </c>
      <c r="G7" s="23">
        <v>8915696</v>
      </c>
      <c r="H7" s="24">
        <v>8915696</v>
      </c>
      <c r="I7" s="26">
        <v>8961219</v>
      </c>
      <c r="J7" s="27">
        <v>9415696</v>
      </c>
      <c r="K7" s="23">
        <v>9415696</v>
      </c>
      <c r="L7" s="24">
        <v>9415696</v>
      </c>
    </row>
    <row r="8" spans="1:12" ht="13.5" x14ac:dyDescent="0.25">
      <c r="A8" s="28" t="s">
        <v>23</v>
      </c>
      <c r="B8" s="22" t="s">
        <v>9</v>
      </c>
      <c r="C8" s="23">
        <v>578079</v>
      </c>
      <c r="D8" s="23">
        <v>389000</v>
      </c>
      <c r="E8" s="24">
        <v>389000</v>
      </c>
      <c r="F8" s="25">
        <v>578079</v>
      </c>
      <c r="G8" s="23">
        <v>389000</v>
      </c>
      <c r="H8" s="24">
        <v>389000</v>
      </c>
      <c r="I8" s="26">
        <v>389000</v>
      </c>
      <c r="J8" s="27">
        <v>389000</v>
      </c>
      <c r="K8" s="23">
        <v>389000</v>
      </c>
      <c r="L8" s="24">
        <v>389000</v>
      </c>
    </row>
    <row r="9" spans="1:12" ht="13.5" x14ac:dyDescent="0.25">
      <c r="A9" s="28" t="s">
        <v>24</v>
      </c>
      <c r="B9" s="22" t="s">
        <v>19</v>
      </c>
      <c r="C9" s="23">
        <v>858000</v>
      </c>
      <c r="D9" s="23">
        <v>676000</v>
      </c>
      <c r="E9" s="24">
        <v>736000</v>
      </c>
      <c r="F9" s="25">
        <v>676000</v>
      </c>
      <c r="G9" s="23">
        <v>736000</v>
      </c>
      <c r="H9" s="24">
        <v>736000</v>
      </c>
      <c r="I9" s="26">
        <v>736000</v>
      </c>
      <c r="J9" s="27">
        <v>736000</v>
      </c>
      <c r="K9" s="23">
        <v>736000</v>
      </c>
      <c r="L9" s="24">
        <v>736000</v>
      </c>
    </row>
    <row r="10" spans="1:12" ht="13.5" x14ac:dyDescent="0.25">
      <c r="A10" s="28" t="s">
        <v>25</v>
      </c>
      <c r="B10" s="22" t="s">
        <v>26</v>
      </c>
      <c r="C10" s="23">
        <v>375696</v>
      </c>
      <c r="D10" s="23">
        <v>357534</v>
      </c>
      <c r="E10" s="24">
        <v>239493</v>
      </c>
      <c r="F10" s="25">
        <v>357534</v>
      </c>
      <c r="G10" s="23">
        <v>228892</v>
      </c>
      <c r="H10" s="24">
        <v>228892</v>
      </c>
      <c r="I10" s="26">
        <v>317708</v>
      </c>
      <c r="J10" s="27">
        <v>239492</v>
      </c>
      <c r="K10" s="23">
        <v>239492</v>
      </c>
      <c r="L10" s="24">
        <v>239492</v>
      </c>
    </row>
    <row r="11" spans="1:12" ht="13.5" x14ac:dyDescent="0.25">
      <c r="A11" s="28" t="s">
        <v>27</v>
      </c>
      <c r="B11" s="22" t="s">
        <v>19</v>
      </c>
      <c r="C11" s="23">
        <v>21059383</v>
      </c>
      <c r="D11" s="23">
        <v>26562593</v>
      </c>
      <c r="E11" s="24">
        <v>1451892</v>
      </c>
      <c r="F11" s="29">
        <v>27910462</v>
      </c>
      <c r="G11" s="30">
        <v>9661110</v>
      </c>
      <c r="H11" s="31">
        <v>9661110</v>
      </c>
      <c r="I11" s="26">
        <v>1592610</v>
      </c>
      <c r="J11" s="32">
        <v>11016480</v>
      </c>
      <c r="K11" s="30">
        <v>9121590</v>
      </c>
      <c r="L11" s="31">
        <v>8985761</v>
      </c>
    </row>
    <row r="12" spans="1:12" ht="13.5" x14ac:dyDescent="0.25">
      <c r="A12" s="28" t="s">
        <v>28</v>
      </c>
      <c r="B12" s="22" t="s">
        <v>19</v>
      </c>
      <c r="C12" s="23">
        <v>172550</v>
      </c>
      <c r="D12" s="23">
        <v>136838</v>
      </c>
      <c r="E12" s="24">
        <v>448830</v>
      </c>
      <c r="F12" s="25">
        <v>-52240</v>
      </c>
      <c r="G12" s="23">
        <v>321979</v>
      </c>
      <c r="H12" s="24">
        <v>321979</v>
      </c>
      <c r="I12" s="26">
        <v>45873</v>
      </c>
      <c r="J12" s="27">
        <v>448831</v>
      </c>
      <c r="K12" s="23">
        <v>448831</v>
      </c>
      <c r="L12" s="24">
        <v>448831</v>
      </c>
    </row>
    <row r="13" spans="1:12" ht="13.5" x14ac:dyDescent="0.25">
      <c r="A13" s="33" t="s">
        <v>29</v>
      </c>
      <c r="B13" s="34" t="s">
        <v>19</v>
      </c>
      <c r="C13" s="35">
        <f>SUM(C6:C12)</f>
        <v>138812762</v>
      </c>
      <c r="D13" s="35">
        <f t="shared" ref="D13:L13" si="0">SUM(D6:D12)</f>
        <v>148869498</v>
      </c>
      <c r="E13" s="36">
        <f t="shared" si="0"/>
        <v>137114368</v>
      </c>
      <c r="F13" s="37">
        <f t="shared" si="0"/>
        <v>129825313</v>
      </c>
      <c r="G13" s="35">
        <f t="shared" si="0"/>
        <v>113495829</v>
      </c>
      <c r="H13" s="36">
        <f t="shared" si="0"/>
        <v>113495829</v>
      </c>
      <c r="I13" s="38">
        <f t="shared" si="0"/>
        <v>111902262</v>
      </c>
      <c r="J13" s="39">
        <f t="shared" si="0"/>
        <v>132846213</v>
      </c>
      <c r="K13" s="35">
        <f t="shared" si="0"/>
        <v>151024475</v>
      </c>
      <c r="L13" s="36">
        <f t="shared" si="0"/>
        <v>152608096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543750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50837960</v>
      </c>
      <c r="D17" s="23">
        <v>68082373</v>
      </c>
      <c r="E17" s="24">
        <v>70486525</v>
      </c>
      <c r="F17" s="29">
        <v>67489263</v>
      </c>
      <c r="G17" s="30">
        <v>69501536</v>
      </c>
      <c r="H17" s="31">
        <v>69501536</v>
      </c>
      <c r="I17" s="26">
        <v>75290494</v>
      </c>
      <c r="J17" s="32">
        <v>66358680</v>
      </c>
      <c r="K17" s="30">
        <v>62373717</v>
      </c>
      <c r="L17" s="31">
        <v>62100777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631417</v>
      </c>
      <c r="D20" s="23">
        <v>631417</v>
      </c>
      <c r="E20" s="24">
        <v>631417</v>
      </c>
      <c r="F20" s="25">
        <v>631417</v>
      </c>
      <c r="G20" s="23">
        <v>631417</v>
      </c>
      <c r="H20" s="24">
        <v>631417</v>
      </c>
      <c r="I20" s="26">
        <v>631417</v>
      </c>
      <c r="J20" s="27">
        <v>631417</v>
      </c>
      <c r="K20" s="23">
        <v>631417</v>
      </c>
      <c r="L20" s="24">
        <v>631417</v>
      </c>
    </row>
    <row r="21" spans="1:12" ht="13.5" x14ac:dyDescent="0.25">
      <c r="A21" s="28" t="s">
        <v>38</v>
      </c>
      <c r="B21" s="22" t="s">
        <v>19</v>
      </c>
      <c r="C21" s="23">
        <v>155968</v>
      </c>
      <c r="D21" s="23">
        <v>2695221</v>
      </c>
      <c r="E21" s="24">
        <v>1700445</v>
      </c>
      <c r="F21" s="25">
        <v>2578925</v>
      </c>
      <c r="G21" s="23">
        <v>987992</v>
      </c>
      <c r="H21" s="24">
        <v>987992</v>
      </c>
      <c r="I21" s="26">
        <v>1709795</v>
      </c>
      <c r="J21" s="27">
        <v>6844054</v>
      </c>
      <c r="K21" s="23">
        <v>549799</v>
      </c>
      <c r="L21" s="24">
        <v>503774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8060000</v>
      </c>
      <c r="D23" s="23">
        <v>6671000</v>
      </c>
      <c r="E23" s="24">
        <v>6388000</v>
      </c>
      <c r="F23" s="25">
        <v>6671000</v>
      </c>
      <c r="G23" s="23">
        <v>6388000</v>
      </c>
      <c r="H23" s="24">
        <v>6388000</v>
      </c>
      <c r="I23" s="26">
        <v>6388000</v>
      </c>
      <c r="J23" s="27">
        <v>6388000</v>
      </c>
      <c r="K23" s="23">
        <v>6388000</v>
      </c>
      <c r="L23" s="24">
        <v>6388000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38964</v>
      </c>
      <c r="E24" s="24">
        <v>8804</v>
      </c>
      <c r="F24" s="29">
        <v>38964</v>
      </c>
      <c r="G24" s="30">
        <v>8805</v>
      </c>
      <c r="H24" s="31">
        <v>8805</v>
      </c>
      <c r="I24" s="25">
        <v>8804</v>
      </c>
      <c r="J24" s="32">
        <v>8805</v>
      </c>
      <c r="K24" s="30">
        <v>8805</v>
      </c>
      <c r="L24" s="31">
        <v>8805</v>
      </c>
    </row>
    <row r="25" spans="1:12" ht="13.5" x14ac:dyDescent="0.25">
      <c r="A25" s="33" t="s">
        <v>41</v>
      </c>
      <c r="B25" s="40" t="s">
        <v>19</v>
      </c>
      <c r="C25" s="35">
        <f>SUM(C15:C24)</f>
        <v>60229095</v>
      </c>
      <c r="D25" s="41">
        <f t="shared" ref="D25:L25" si="1">SUM(D15:D24)</f>
        <v>78118975</v>
      </c>
      <c r="E25" s="42">
        <f t="shared" si="1"/>
        <v>79215191</v>
      </c>
      <c r="F25" s="43">
        <f t="shared" si="1"/>
        <v>77409569</v>
      </c>
      <c r="G25" s="41">
        <f t="shared" si="1"/>
        <v>77517750</v>
      </c>
      <c r="H25" s="42">
        <f t="shared" si="1"/>
        <v>77517750</v>
      </c>
      <c r="I25" s="44">
        <f t="shared" si="1"/>
        <v>84028510</v>
      </c>
      <c r="J25" s="45">
        <f t="shared" si="1"/>
        <v>80230956</v>
      </c>
      <c r="K25" s="41">
        <f t="shared" si="1"/>
        <v>69951738</v>
      </c>
      <c r="L25" s="42">
        <f t="shared" si="1"/>
        <v>69632773</v>
      </c>
    </row>
    <row r="26" spans="1:12" ht="13.5" x14ac:dyDescent="0.25">
      <c r="A26" s="33" t="s">
        <v>42</v>
      </c>
      <c r="B26" s="34" t="s">
        <v>19</v>
      </c>
      <c r="C26" s="35">
        <f>+C13+C25</f>
        <v>199041857</v>
      </c>
      <c r="D26" s="35">
        <f t="shared" ref="D26:L26" si="2">+D13+D25</f>
        <v>226988473</v>
      </c>
      <c r="E26" s="36">
        <f t="shared" si="2"/>
        <v>216329559</v>
      </c>
      <c r="F26" s="37">
        <f t="shared" si="2"/>
        <v>207234882</v>
      </c>
      <c r="G26" s="35">
        <f t="shared" si="2"/>
        <v>191013579</v>
      </c>
      <c r="H26" s="36">
        <f t="shared" si="2"/>
        <v>191013579</v>
      </c>
      <c r="I26" s="38">
        <f t="shared" si="2"/>
        <v>195930772</v>
      </c>
      <c r="J26" s="39">
        <f t="shared" si="2"/>
        <v>213077169</v>
      </c>
      <c r="K26" s="35">
        <f t="shared" si="2"/>
        <v>220976213</v>
      </c>
      <c r="L26" s="36">
        <f t="shared" si="2"/>
        <v>222240869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1725</v>
      </c>
      <c r="D31" s="23">
        <v>2990</v>
      </c>
      <c r="E31" s="24">
        <v>4945</v>
      </c>
      <c r="F31" s="25">
        <v>2990</v>
      </c>
      <c r="G31" s="23">
        <v>4945</v>
      </c>
      <c r="H31" s="24">
        <v>4945</v>
      </c>
      <c r="I31" s="26">
        <v>4370</v>
      </c>
      <c r="J31" s="27">
        <v>4945</v>
      </c>
      <c r="K31" s="23">
        <v>4945</v>
      </c>
      <c r="L31" s="24">
        <v>4945</v>
      </c>
    </row>
    <row r="32" spans="1:12" ht="13.5" x14ac:dyDescent="0.25">
      <c r="A32" s="28" t="s">
        <v>48</v>
      </c>
      <c r="B32" s="22" t="s">
        <v>49</v>
      </c>
      <c r="C32" s="23">
        <v>6344994</v>
      </c>
      <c r="D32" s="23">
        <v>6651086</v>
      </c>
      <c r="E32" s="24">
        <v>15007983</v>
      </c>
      <c r="F32" s="25">
        <v>10623286</v>
      </c>
      <c r="G32" s="23">
        <v>22897433</v>
      </c>
      <c r="H32" s="24">
        <v>22897433</v>
      </c>
      <c r="I32" s="26">
        <v>-17927705</v>
      </c>
      <c r="J32" s="27">
        <v>25670986</v>
      </c>
      <c r="K32" s="23">
        <v>15670986</v>
      </c>
      <c r="L32" s="24">
        <v>15720986</v>
      </c>
    </row>
    <row r="33" spans="1:12" ht="13.5" x14ac:dyDescent="0.25">
      <c r="A33" s="28" t="s">
        <v>50</v>
      </c>
      <c r="B33" s="22" t="s">
        <v>51</v>
      </c>
      <c r="C33" s="23">
        <v>2162319</v>
      </c>
      <c r="D33" s="23">
        <v>1360210</v>
      </c>
      <c r="E33" s="24">
        <v>1351692</v>
      </c>
      <c r="F33" s="25">
        <v>1252359</v>
      </c>
      <c r="G33" s="23">
        <v>121987</v>
      </c>
      <c r="H33" s="24">
        <v>121987</v>
      </c>
      <c r="I33" s="26">
        <v>2338576</v>
      </c>
      <c r="J33" s="27">
        <v>319987</v>
      </c>
      <c r="K33" s="23">
        <v>319987</v>
      </c>
      <c r="L33" s="24">
        <v>319987</v>
      </c>
    </row>
    <row r="34" spans="1:12" ht="13.5" x14ac:dyDescent="0.25">
      <c r="A34" s="28" t="s">
        <v>52</v>
      </c>
      <c r="B34" s="22" t="s">
        <v>19</v>
      </c>
      <c r="C34" s="23">
        <v>12982407</v>
      </c>
      <c r="D34" s="23">
        <v>13149932</v>
      </c>
      <c r="E34" s="24">
        <v>11840927</v>
      </c>
      <c r="F34" s="25">
        <v>16263264</v>
      </c>
      <c r="G34" s="23">
        <v>14954258</v>
      </c>
      <c r="H34" s="24">
        <v>14954258</v>
      </c>
      <c r="I34" s="26">
        <v>12513938</v>
      </c>
      <c r="J34" s="27">
        <v>15940928</v>
      </c>
      <c r="K34" s="23">
        <v>15940928</v>
      </c>
      <c r="L34" s="24">
        <v>15940928</v>
      </c>
    </row>
    <row r="35" spans="1:12" ht="13.5" x14ac:dyDescent="0.25">
      <c r="A35" s="28" t="s">
        <v>27</v>
      </c>
      <c r="B35" s="22" t="s">
        <v>19</v>
      </c>
      <c r="C35" s="23">
        <v>19277053</v>
      </c>
      <c r="D35" s="23">
        <v>23588442</v>
      </c>
      <c r="E35" s="24">
        <v>-1180034</v>
      </c>
      <c r="F35" s="25">
        <v>23657988</v>
      </c>
      <c r="G35" s="23">
        <v>287085</v>
      </c>
      <c r="H35" s="24">
        <v>287085</v>
      </c>
      <c r="I35" s="26">
        <v>276802</v>
      </c>
      <c r="J35" s="27">
        <v>257265</v>
      </c>
      <c r="K35" s="23">
        <v>258549</v>
      </c>
      <c r="L35" s="24">
        <v>259898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40768498</v>
      </c>
      <c r="D37" s="35">
        <f t="shared" ref="D37:L37" si="3">SUM(D29:D36)</f>
        <v>44752660</v>
      </c>
      <c r="E37" s="36">
        <f t="shared" si="3"/>
        <v>27025513</v>
      </c>
      <c r="F37" s="37">
        <f t="shared" si="3"/>
        <v>51799887</v>
      </c>
      <c r="G37" s="35">
        <f t="shared" si="3"/>
        <v>38265708</v>
      </c>
      <c r="H37" s="36">
        <f t="shared" si="3"/>
        <v>38265708</v>
      </c>
      <c r="I37" s="38">
        <f t="shared" si="3"/>
        <v>-2794019</v>
      </c>
      <c r="J37" s="39">
        <f t="shared" si="3"/>
        <v>42194111</v>
      </c>
      <c r="K37" s="35">
        <f t="shared" si="3"/>
        <v>32195395</v>
      </c>
      <c r="L37" s="36">
        <f t="shared" si="3"/>
        <v>32246744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3047774</v>
      </c>
      <c r="D40" s="23">
        <v>2948174</v>
      </c>
      <c r="E40" s="24">
        <v>2945514</v>
      </c>
      <c r="F40" s="25">
        <v>2948174</v>
      </c>
      <c r="G40" s="23">
        <v>2945515</v>
      </c>
      <c r="H40" s="24">
        <v>2945515</v>
      </c>
      <c r="I40" s="26">
        <v>2664109</v>
      </c>
      <c r="J40" s="27">
        <v>2945515</v>
      </c>
      <c r="K40" s="23">
        <v>2945515</v>
      </c>
      <c r="L40" s="24">
        <v>2945515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26873999</v>
      </c>
      <c r="D42" s="23">
        <v>27838999</v>
      </c>
      <c r="E42" s="24">
        <v>26552999</v>
      </c>
      <c r="F42" s="25">
        <v>29138999</v>
      </c>
      <c r="G42" s="23">
        <v>27853000</v>
      </c>
      <c r="H42" s="24">
        <v>27853000</v>
      </c>
      <c r="I42" s="26">
        <v>24936012</v>
      </c>
      <c r="J42" s="27">
        <v>28553000</v>
      </c>
      <c r="K42" s="23">
        <v>28553000</v>
      </c>
      <c r="L42" s="24">
        <v>28553000</v>
      </c>
    </row>
    <row r="43" spans="1:12" ht="13.5" x14ac:dyDescent="0.25">
      <c r="A43" s="33" t="s">
        <v>60</v>
      </c>
      <c r="B43" s="40" t="s">
        <v>19</v>
      </c>
      <c r="C43" s="35">
        <f>SUM(C39:C42)</f>
        <v>29921773</v>
      </c>
      <c r="D43" s="41">
        <f t="shared" ref="D43:L43" si="4">SUM(D39:D42)</f>
        <v>30787173</v>
      </c>
      <c r="E43" s="42">
        <f t="shared" si="4"/>
        <v>29498513</v>
      </c>
      <c r="F43" s="43">
        <f t="shared" si="4"/>
        <v>32087173</v>
      </c>
      <c r="G43" s="41">
        <f t="shared" si="4"/>
        <v>30798515</v>
      </c>
      <c r="H43" s="42">
        <f t="shared" si="4"/>
        <v>30798515</v>
      </c>
      <c r="I43" s="43">
        <f t="shared" si="4"/>
        <v>27600121</v>
      </c>
      <c r="J43" s="45">
        <f t="shared" si="4"/>
        <v>31498515</v>
      </c>
      <c r="K43" s="41">
        <f t="shared" si="4"/>
        <v>31498515</v>
      </c>
      <c r="L43" s="42">
        <f t="shared" si="4"/>
        <v>31498515</v>
      </c>
    </row>
    <row r="44" spans="1:12" ht="13.5" x14ac:dyDescent="0.25">
      <c r="A44" s="33" t="s">
        <v>61</v>
      </c>
      <c r="B44" s="34" t="s">
        <v>19</v>
      </c>
      <c r="C44" s="35">
        <f>+C37+C43</f>
        <v>70690271</v>
      </c>
      <c r="D44" s="35">
        <f t="shared" ref="D44:L44" si="5">+D37+D43</f>
        <v>75539833</v>
      </c>
      <c r="E44" s="36">
        <f t="shared" si="5"/>
        <v>56524026</v>
      </c>
      <c r="F44" s="37">
        <f t="shared" si="5"/>
        <v>83887060</v>
      </c>
      <c r="G44" s="35">
        <f t="shared" si="5"/>
        <v>69064223</v>
      </c>
      <c r="H44" s="36">
        <f t="shared" si="5"/>
        <v>69064223</v>
      </c>
      <c r="I44" s="38">
        <f t="shared" si="5"/>
        <v>24806102</v>
      </c>
      <c r="J44" s="39">
        <f t="shared" si="5"/>
        <v>73692626</v>
      </c>
      <c r="K44" s="35">
        <f t="shared" si="5"/>
        <v>63693910</v>
      </c>
      <c r="L44" s="36">
        <f t="shared" si="5"/>
        <v>63745259</v>
      </c>
    </row>
    <row r="45" spans="1:12" ht="13.5" x14ac:dyDescent="0.25">
      <c r="A45" s="47" t="s">
        <v>62</v>
      </c>
      <c r="B45" s="48" t="s">
        <v>63</v>
      </c>
      <c r="C45" s="49">
        <f>+C26-C44</f>
        <v>128351586</v>
      </c>
      <c r="D45" s="49">
        <f t="shared" ref="D45:L45" si="6">+D26-D44</f>
        <v>151448640</v>
      </c>
      <c r="E45" s="50">
        <f t="shared" si="6"/>
        <v>159805533</v>
      </c>
      <c r="F45" s="51">
        <f t="shared" si="6"/>
        <v>123347822</v>
      </c>
      <c r="G45" s="49">
        <f t="shared" si="6"/>
        <v>121949356</v>
      </c>
      <c r="H45" s="50">
        <f t="shared" si="6"/>
        <v>121949356</v>
      </c>
      <c r="I45" s="52">
        <f t="shared" si="6"/>
        <v>171124670</v>
      </c>
      <c r="J45" s="53">
        <f t="shared" si="6"/>
        <v>139384543</v>
      </c>
      <c r="K45" s="49">
        <f t="shared" si="6"/>
        <v>157282303</v>
      </c>
      <c r="L45" s="50">
        <f t="shared" si="6"/>
        <v>158495610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93710273</v>
      </c>
      <c r="D47" s="23">
        <v>102449872</v>
      </c>
      <c r="E47" s="24">
        <v>108191470</v>
      </c>
      <c r="F47" s="25">
        <v>78881074</v>
      </c>
      <c r="G47" s="23">
        <v>79578323</v>
      </c>
      <c r="H47" s="24">
        <v>79578323</v>
      </c>
      <c r="I47" s="26">
        <v>116184888</v>
      </c>
      <c r="J47" s="27">
        <v>95763880</v>
      </c>
      <c r="K47" s="23">
        <v>113661640</v>
      </c>
      <c r="L47" s="24">
        <v>114885547</v>
      </c>
    </row>
    <row r="48" spans="1:12" ht="13.5" x14ac:dyDescent="0.25">
      <c r="A48" s="28" t="s">
        <v>67</v>
      </c>
      <c r="B48" s="22" t="s">
        <v>68</v>
      </c>
      <c r="C48" s="23">
        <v>26940553</v>
      </c>
      <c r="D48" s="23">
        <v>44466748</v>
      </c>
      <c r="E48" s="24">
        <v>43620661</v>
      </c>
      <c r="F48" s="25">
        <v>44466748</v>
      </c>
      <c r="G48" s="23">
        <v>42371033</v>
      </c>
      <c r="H48" s="24">
        <v>42371033</v>
      </c>
      <c r="I48" s="26">
        <v>43620661</v>
      </c>
      <c r="J48" s="27">
        <v>43620663</v>
      </c>
      <c r="K48" s="23">
        <v>43620663</v>
      </c>
      <c r="L48" s="24">
        <v>43610063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120650826</v>
      </c>
      <c r="D50" s="56">
        <f t="shared" ref="D50:L50" si="7">SUM(D47:D49)</f>
        <v>146916620</v>
      </c>
      <c r="E50" s="57">
        <f t="shared" si="7"/>
        <v>151812131</v>
      </c>
      <c r="F50" s="58">
        <f t="shared" si="7"/>
        <v>123347822</v>
      </c>
      <c r="G50" s="56">
        <f t="shared" si="7"/>
        <v>121949356</v>
      </c>
      <c r="H50" s="57">
        <f t="shared" si="7"/>
        <v>121949356</v>
      </c>
      <c r="I50" s="59">
        <f t="shared" si="7"/>
        <v>159805549</v>
      </c>
      <c r="J50" s="60">
        <f t="shared" si="7"/>
        <v>139384543</v>
      </c>
      <c r="K50" s="56">
        <f t="shared" si="7"/>
        <v>157282303</v>
      </c>
      <c r="L50" s="57">
        <f t="shared" si="7"/>
        <v>158495610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657661286</v>
      </c>
      <c r="D6" s="23">
        <v>807835856</v>
      </c>
      <c r="E6" s="24">
        <v>646911196</v>
      </c>
      <c r="F6" s="25">
        <v>1244855526</v>
      </c>
      <c r="G6" s="23">
        <v>755335205</v>
      </c>
      <c r="H6" s="24">
        <v>755335205</v>
      </c>
      <c r="I6" s="26">
        <v>330176414</v>
      </c>
      <c r="J6" s="27">
        <v>1208670151</v>
      </c>
      <c r="K6" s="23">
        <v>1174002132</v>
      </c>
      <c r="L6" s="24">
        <v>1434087814</v>
      </c>
    </row>
    <row r="7" spans="1:12" ht="13.5" x14ac:dyDescent="0.25">
      <c r="A7" s="28" t="s">
        <v>22</v>
      </c>
      <c r="B7" s="22" t="s">
        <v>9</v>
      </c>
      <c r="C7" s="23">
        <v>1782490600</v>
      </c>
      <c r="D7" s="23">
        <v>2176397922</v>
      </c>
      <c r="E7" s="24">
        <v>2374534265</v>
      </c>
      <c r="F7" s="25">
        <v>3872417715</v>
      </c>
      <c r="G7" s="23">
        <v>4058879067</v>
      </c>
      <c r="H7" s="24">
        <v>4058879067</v>
      </c>
      <c r="I7" s="26">
        <v>2396976702</v>
      </c>
      <c r="J7" s="27">
        <v>3462497919</v>
      </c>
      <c r="K7" s="23">
        <v>3559685267</v>
      </c>
      <c r="L7" s="24">
        <v>3708976006</v>
      </c>
    </row>
    <row r="8" spans="1:12" ht="13.5" x14ac:dyDescent="0.25">
      <c r="A8" s="28" t="s">
        <v>23</v>
      </c>
      <c r="B8" s="22" t="s">
        <v>9</v>
      </c>
      <c r="C8" s="23">
        <v>1010473153</v>
      </c>
      <c r="D8" s="23">
        <v>1309184571</v>
      </c>
      <c r="E8" s="24">
        <v>1269446739</v>
      </c>
      <c r="F8" s="25">
        <v>2964005962</v>
      </c>
      <c r="G8" s="23">
        <v>3156637340</v>
      </c>
      <c r="H8" s="24">
        <v>3156637340</v>
      </c>
      <c r="I8" s="26">
        <v>1568772250</v>
      </c>
      <c r="J8" s="27">
        <v>1811320007</v>
      </c>
      <c r="K8" s="23">
        <v>1832097158</v>
      </c>
      <c r="L8" s="24">
        <v>1861229378</v>
      </c>
    </row>
    <row r="9" spans="1:12" ht="13.5" x14ac:dyDescent="0.25">
      <c r="A9" s="28" t="s">
        <v>24</v>
      </c>
      <c r="B9" s="22" t="s">
        <v>19</v>
      </c>
      <c r="C9" s="23">
        <v>1333145</v>
      </c>
      <c r="D9" s="23">
        <v>3121941</v>
      </c>
      <c r="E9" s="24">
        <v>2550645</v>
      </c>
      <c r="F9" s="25">
        <v>111757</v>
      </c>
      <c r="G9" s="23">
        <v>207913</v>
      </c>
      <c r="H9" s="24">
        <v>207913</v>
      </c>
      <c r="I9" s="26">
        <v>266388</v>
      </c>
      <c r="J9" s="27">
        <v>9382413</v>
      </c>
      <c r="K9" s="23">
        <v>9926758</v>
      </c>
      <c r="L9" s="24">
        <v>9976316</v>
      </c>
    </row>
    <row r="10" spans="1:12" ht="13.5" x14ac:dyDescent="0.25">
      <c r="A10" s="28" t="s">
        <v>25</v>
      </c>
      <c r="B10" s="22" t="s">
        <v>26</v>
      </c>
      <c r="C10" s="23">
        <v>165604895</v>
      </c>
      <c r="D10" s="23">
        <v>184499114</v>
      </c>
      <c r="E10" s="24">
        <v>225091145</v>
      </c>
      <c r="F10" s="25">
        <v>180081215</v>
      </c>
      <c r="G10" s="23">
        <v>225915779</v>
      </c>
      <c r="H10" s="24">
        <v>225915779</v>
      </c>
      <c r="I10" s="26">
        <v>181526785</v>
      </c>
      <c r="J10" s="27">
        <v>173049626</v>
      </c>
      <c r="K10" s="23">
        <v>172274963</v>
      </c>
      <c r="L10" s="24">
        <v>177923995</v>
      </c>
    </row>
    <row r="11" spans="1:12" ht="13.5" x14ac:dyDescent="0.25">
      <c r="A11" s="28" t="s">
        <v>27</v>
      </c>
      <c r="B11" s="22" t="s">
        <v>19</v>
      </c>
      <c r="C11" s="23">
        <v>12853458341</v>
      </c>
      <c r="D11" s="23">
        <v>13214739471</v>
      </c>
      <c r="E11" s="24">
        <v>13597338804</v>
      </c>
      <c r="F11" s="29">
        <v>1205682032</v>
      </c>
      <c r="G11" s="30">
        <v>1279774223</v>
      </c>
      <c r="H11" s="31">
        <v>1279774223</v>
      </c>
      <c r="I11" s="26">
        <v>13290376144</v>
      </c>
      <c r="J11" s="32">
        <v>-11213802115</v>
      </c>
      <c r="K11" s="30">
        <v>-11210243604</v>
      </c>
      <c r="L11" s="31">
        <v>-11180241909</v>
      </c>
    </row>
    <row r="12" spans="1:12" ht="13.5" x14ac:dyDescent="0.25">
      <c r="A12" s="28" t="s">
        <v>28</v>
      </c>
      <c r="B12" s="22" t="s">
        <v>19</v>
      </c>
      <c r="C12" s="23">
        <v>40404382</v>
      </c>
      <c r="D12" s="23">
        <v>46262925</v>
      </c>
      <c r="E12" s="24">
        <v>48615090</v>
      </c>
      <c r="F12" s="25">
        <v>1232538094</v>
      </c>
      <c r="G12" s="23">
        <v>1216627045</v>
      </c>
      <c r="H12" s="24">
        <v>1216627045</v>
      </c>
      <c r="I12" s="26">
        <v>39587108</v>
      </c>
      <c r="J12" s="27">
        <v>13813177</v>
      </c>
      <c r="K12" s="23">
        <v>17947759</v>
      </c>
      <c r="L12" s="24">
        <v>20447336</v>
      </c>
    </row>
    <row r="13" spans="1:12" ht="13.5" x14ac:dyDescent="0.25">
      <c r="A13" s="33" t="s">
        <v>29</v>
      </c>
      <c r="B13" s="34" t="s">
        <v>19</v>
      </c>
      <c r="C13" s="35">
        <f>SUM(C6:C12)</f>
        <v>16511425802</v>
      </c>
      <c r="D13" s="35">
        <f t="shared" ref="D13:L13" si="0">SUM(D6:D12)</f>
        <v>17742041800</v>
      </c>
      <c r="E13" s="36">
        <f t="shared" si="0"/>
        <v>18164487884</v>
      </c>
      <c r="F13" s="37">
        <f t="shared" si="0"/>
        <v>10699692301</v>
      </c>
      <c r="G13" s="35">
        <f t="shared" si="0"/>
        <v>10693376572</v>
      </c>
      <c r="H13" s="36">
        <f t="shared" si="0"/>
        <v>10693376572</v>
      </c>
      <c r="I13" s="38">
        <f t="shared" si="0"/>
        <v>17807681791</v>
      </c>
      <c r="J13" s="39">
        <f t="shared" si="0"/>
        <v>-4535068822</v>
      </c>
      <c r="K13" s="35">
        <f t="shared" si="0"/>
        <v>-4444309567</v>
      </c>
      <c r="L13" s="36">
        <f t="shared" si="0"/>
        <v>-3967601064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8040885</v>
      </c>
      <c r="D15" s="23">
        <v>10108365</v>
      </c>
      <c r="E15" s="24">
        <v>1102264</v>
      </c>
      <c r="F15" s="25">
        <v>2601177</v>
      </c>
      <c r="G15" s="23">
        <v>2601721</v>
      </c>
      <c r="H15" s="24">
        <v>2601721</v>
      </c>
      <c r="I15" s="26">
        <v>1206493</v>
      </c>
      <c r="J15" s="27">
        <v>2376572</v>
      </c>
      <c r="K15" s="23">
        <v>3082717</v>
      </c>
      <c r="L15" s="24">
        <v>3821152</v>
      </c>
    </row>
    <row r="16" spans="1:12" ht="13.5" x14ac:dyDescent="0.25">
      <c r="A16" s="28" t="s">
        <v>32</v>
      </c>
      <c r="B16" s="22" t="s">
        <v>19</v>
      </c>
      <c r="C16" s="23">
        <v>2487111027</v>
      </c>
      <c r="D16" s="23">
        <v>2643132301</v>
      </c>
      <c r="E16" s="24">
        <v>2526910821</v>
      </c>
      <c r="F16" s="25">
        <v>2926891427</v>
      </c>
      <c r="G16" s="23">
        <v>2845226035</v>
      </c>
      <c r="H16" s="24">
        <v>2845226035</v>
      </c>
      <c r="I16" s="26">
        <v>2123807072</v>
      </c>
      <c r="J16" s="27">
        <v>2667847507</v>
      </c>
      <c r="K16" s="23">
        <v>2639002919</v>
      </c>
      <c r="L16" s="24">
        <v>2656093293</v>
      </c>
    </row>
    <row r="17" spans="1:12" ht="13.5" x14ac:dyDescent="0.25">
      <c r="A17" s="28" t="s">
        <v>33</v>
      </c>
      <c r="B17" s="22" t="s">
        <v>34</v>
      </c>
      <c r="C17" s="23">
        <v>17039205884</v>
      </c>
      <c r="D17" s="23">
        <v>17917518227</v>
      </c>
      <c r="E17" s="24">
        <v>16922597067</v>
      </c>
      <c r="F17" s="29">
        <v>20986345358</v>
      </c>
      <c r="G17" s="30">
        <v>21149848888</v>
      </c>
      <c r="H17" s="31">
        <v>21149848888</v>
      </c>
      <c r="I17" s="26">
        <v>14406535365</v>
      </c>
      <c r="J17" s="32">
        <v>17105071416</v>
      </c>
      <c r="K17" s="30">
        <v>16717878416</v>
      </c>
      <c r="L17" s="31">
        <v>16602674569</v>
      </c>
    </row>
    <row r="18" spans="1:12" ht="13.5" x14ac:dyDescent="0.25">
      <c r="A18" s="28" t="s">
        <v>35</v>
      </c>
      <c r="B18" s="22" t="s">
        <v>19</v>
      </c>
      <c r="C18" s="23">
        <v>5264915</v>
      </c>
      <c r="D18" s="23">
        <v>4497718</v>
      </c>
      <c r="E18" s="24">
        <v>5210202</v>
      </c>
      <c r="F18" s="25">
        <v>5493222</v>
      </c>
      <c r="G18" s="23">
        <v>6386082</v>
      </c>
      <c r="H18" s="24">
        <v>6386082</v>
      </c>
      <c r="I18" s="26">
        <v>100983</v>
      </c>
      <c r="J18" s="27">
        <v>5141998</v>
      </c>
      <c r="K18" s="23">
        <v>5154007</v>
      </c>
      <c r="L18" s="24">
        <v>5166569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61358101</v>
      </c>
      <c r="D20" s="23">
        <v>54416154</v>
      </c>
      <c r="E20" s="24">
        <v>61390327</v>
      </c>
      <c r="F20" s="25">
        <v>45488021</v>
      </c>
      <c r="G20" s="23">
        <v>45488026</v>
      </c>
      <c r="H20" s="24">
        <v>45488026</v>
      </c>
      <c r="I20" s="26">
        <v>33062690</v>
      </c>
      <c r="J20" s="27">
        <v>48164328</v>
      </c>
      <c r="K20" s="23">
        <v>46248538</v>
      </c>
      <c r="L20" s="24">
        <v>45515184</v>
      </c>
    </row>
    <row r="21" spans="1:12" ht="13.5" x14ac:dyDescent="0.25">
      <c r="A21" s="28" t="s">
        <v>38</v>
      </c>
      <c r="B21" s="22" t="s">
        <v>19</v>
      </c>
      <c r="C21" s="23">
        <v>58842770</v>
      </c>
      <c r="D21" s="23">
        <v>43160271</v>
      </c>
      <c r="E21" s="24">
        <v>37551487</v>
      </c>
      <c r="F21" s="25">
        <v>193397322</v>
      </c>
      <c r="G21" s="23">
        <v>208206249</v>
      </c>
      <c r="H21" s="24">
        <v>208206249</v>
      </c>
      <c r="I21" s="26">
        <v>53869732</v>
      </c>
      <c r="J21" s="27">
        <v>60540311</v>
      </c>
      <c r="K21" s="23">
        <v>45711501</v>
      </c>
      <c r="L21" s="24">
        <v>39352605</v>
      </c>
    </row>
    <row r="22" spans="1:12" ht="13.5" x14ac:dyDescent="0.25">
      <c r="A22" s="28" t="s">
        <v>22</v>
      </c>
      <c r="B22" s="22" t="s">
        <v>19</v>
      </c>
      <c r="C22" s="23">
        <v>2940798</v>
      </c>
      <c r="D22" s="23">
        <v>5946563</v>
      </c>
      <c r="E22" s="24">
        <v>4510932</v>
      </c>
      <c r="F22" s="25">
        <v>31167839</v>
      </c>
      <c r="G22" s="23">
        <v>30098044</v>
      </c>
      <c r="H22" s="24">
        <v>30098044</v>
      </c>
      <c r="I22" s="26">
        <v>-8961945</v>
      </c>
      <c r="J22" s="27">
        <v>26319942</v>
      </c>
      <c r="K22" s="23">
        <v>30622052</v>
      </c>
      <c r="L22" s="24">
        <v>30722595</v>
      </c>
    </row>
    <row r="23" spans="1:12" ht="13.5" x14ac:dyDescent="0.25">
      <c r="A23" s="28" t="s">
        <v>39</v>
      </c>
      <c r="B23" s="22" t="s">
        <v>19</v>
      </c>
      <c r="C23" s="23">
        <v>-2414116</v>
      </c>
      <c r="D23" s="23">
        <v>-3469700</v>
      </c>
      <c r="E23" s="24">
        <v>-796891</v>
      </c>
      <c r="F23" s="25">
        <v>10853189</v>
      </c>
      <c r="G23" s="23">
        <v>10680625</v>
      </c>
      <c r="H23" s="24">
        <v>10680625</v>
      </c>
      <c r="I23" s="26">
        <v>323839</v>
      </c>
      <c r="J23" s="27">
        <v>10615902</v>
      </c>
      <c r="K23" s="23">
        <v>10615901</v>
      </c>
      <c r="L23" s="24">
        <v>10615902</v>
      </c>
    </row>
    <row r="24" spans="1:12" ht="13.5" x14ac:dyDescent="0.25">
      <c r="A24" s="28" t="s">
        <v>40</v>
      </c>
      <c r="B24" s="22" t="s">
        <v>19</v>
      </c>
      <c r="C24" s="23">
        <v>14671</v>
      </c>
      <c r="D24" s="23">
        <v>91323</v>
      </c>
      <c r="E24" s="24">
        <v>52622</v>
      </c>
      <c r="F24" s="29">
        <v>79442</v>
      </c>
      <c r="G24" s="30">
        <v>59281</v>
      </c>
      <c r="H24" s="31">
        <v>59281</v>
      </c>
      <c r="I24" s="25">
        <v>13138</v>
      </c>
      <c r="J24" s="32">
        <v>44565</v>
      </c>
      <c r="K24" s="30">
        <v>46011</v>
      </c>
      <c r="L24" s="31">
        <v>47523</v>
      </c>
    </row>
    <row r="25" spans="1:12" ht="13.5" x14ac:dyDescent="0.25">
      <c r="A25" s="33" t="s">
        <v>41</v>
      </c>
      <c r="B25" s="40" t="s">
        <v>19</v>
      </c>
      <c r="C25" s="35">
        <f>SUM(C15:C24)</f>
        <v>19660364935</v>
      </c>
      <c r="D25" s="41">
        <f t="shared" ref="D25:L25" si="1">SUM(D15:D24)</f>
        <v>20675401222</v>
      </c>
      <c r="E25" s="42">
        <f t="shared" si="1"/>
        <v>19558528831</v>
      </c>
      <c r="F25" s="43">
        <f t="shared" si="1"/>
        <v>24202316997</v>
      </c>
      <c r="G25" s="41">
        <f t="shared" si="1"/>
        <v>24298594951</v>
      </c>
      <c r="H25" s="42">
        <f t="shared" si="1"/>
        <v>24298594951</v>
      </c>
      <c r="I25" s="44">
        <f t="shared" si="1"/>
        <v>16609957367</v>
      </c>
      <c r="J25" s="45">
        <f t="shared" si="1"/>
        <v>19926122541</v>
      </c>
      <c r="K25" s="41">
        <f t="shared" si="1"/>
        <v>19498362062</v>
      </c>
      <c r="L25" s="42">
        <f t="shared" si="1"/>
        <v>19394009392</v>
      </c>
    </row>
    <row r="26" spans="1:12" ht="13.5" x14ac:dyDescent="0.25">
      <c r="A26" s="33" t="s">
        <v>42</v>
      </c>
      <c r="B26" s="34" t="s">
        <v>19</v>
      </c>
      <c r="C26" s="35">
        <f>+C13+C25</f>
        <v>36171790737</v>
      </c>
      <c r="D26" s="35">
        <f t="shared" ref="D26:L26" si="2">+D13+D25</f>
        <v>38417443022</v>
      </c>
      <c r="E26" s="36">
        <f t="shared" si="2"/>
        <v>37723016715</v>
      </c>
      <c r="F26" s="37">
        <f t="shared" si="2"/>
        <v>34902009298</v>
      </c>
      <c r="G26" s="35">
        <f t="shared" si="2"/>
        <v>34991971523</v>
      </c>
      <c r="H26" s="36">
        <f t="shared" si="2"/>
        <v>34991971523</v>
      </c>
      <c r="I26" s="38">
        <f t="shared" si="2"/>
        <v>34417639158</v>
      </c>
      <c r="J26" s="39">
        <f t="shared" si="2"/>
        <v>15391053719</v>
      </c>
      <c r="K26" s="35">
        <f t="shared" si="2"/>
        <v>15054052495</v>
      </c>
      <c r="L26" s="36">
        <f t="shared" si="2"/>
        <v>15426408328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23147787</v>
      </c>
      <c r="D29" s="23">
        <v>18313785</v>
      </c>
      <c r="E29" s="24">
        <v>18277178</v>
      </c>
      <c r="F29" s="25">
        <v>17074443</v>
      </c>
      <c r="G29" s="23">
        <v>17074443</v>
      </c>
      <c r="H29" s="24">
        <v>17074443</v>
      </c>
      <c r="I29" s="26">
        <v>-32251</v>
      </c>
      <c r="J29" s="27">
        <v>2014544</v>
      </c>
      <c r="K29" s="23">
        <v>2004750</v>
      </c>
      <c r="L29" s="24">
        <v>1994466</v>
      </c>
    </row>
    <row r="30" spans="1:12" ht="13.5" x14ac:dyDescent="0.25">
      <c r="A30" s="28" t="s">
        <v>46</v>
      </c>
      <c r="B30" s="22" t="s">
        <v>19</v>
      </c>
      <c r="C30" s="23">
        <v>86031822</v>
      </c>
      <c r="D30" s="23">
        <v>71611929</v>
      </c>
      <c r="E30" s="24">
        <v>67236530</v>
      </c>
      <c r="F30" s="25">
        <v>113643020</v>
      </c>
      <c r="G30" s="23">
        <v>106245917</v>
      </c>
      <c r="H30" s="24">
        <v>106245917</v>
      </c>
      <c r="I30" s="26">
        <v>5074729</v>
      </c>
      <c r="J30" s="27">
        <v>735528654</v>
      </c>
      <c r="K30" s="23">
        <v>728150012</v>
      </c>
      <c r="L30" s="24">
        <v>725495422</v>
      </c>
    </row>
    <row r="31" spans="1:12" ht="13.5" x14ac:dyDescent="0.25">
      <c r="A31" s="28" t="s">
        <v>47</v>
      </c>
      <c r="B31" s="22" t="s">
        <v>19</v>
      </c>
      <c r="C31" s="23">
        <v>94950347</v>
      </c>
      <c r="D31" s="23">
        <v>101149279</v>
      </c>
      <c r="E31" s="24">
        <v>107286949</v>
      </c>
      <c r="F31" s="25">
        <v>119609492</v>
      </c>
      <c r="G31" s="23">
        <v>121110781</v>
      </c>
      <c r="H31" s="24">
        <v>121110781</v>
      </c>
      <c r="I31" s="26">
        <v>107940469</v>
      </c>
      <c r="J31" s="27">
        <v>118985809</v>
      </c>
      <c r="K31" s="23">
        <v>118658448</v>
      </c>
      <c r="L31" s="24">
        <v>121860248</v>
      </c>
    </row>
    <row r="32" spans="1:12" ht="13.5" x14ac:dyDescent="0.25">
      <c r="A32" s="28" t="s">
        <v>48</v>
      </c>
      <c r="B32" s="22" t="s">
        <v>49</v>
      </c>
      <c r="C32" s="23">
        <v>4100235830</v>
      </c>
      <c r="D32" s="23">
        <v>5776456646</v>
      </c>
      <c r="E32" s="24">
        <v>6829876597</v>
      </c>
      <c r="F32" s="25">
        <v>6300666615</v>
      </c>
      <c r="G32" s="23">
        <v>5720152169</v>
      </c>
      <c r="H32" s="24">
        <v>5720152169</v>
      </c>
      <c r="I32" s="26">
        <v>4599810484</v>
      </c>
      <c r="J32" s="27">
        <v>4513642242</v>
      </c>
      <c r="K32" s="23">
        <v>4154646406</v>
      </c>
      <c r="L32" s="24">
        <v>4125143887</v>
      </c>
    </row>
    <row r="33" spans="1:12" ht="13.5" x14ac:dyDescent="0.25">
      <c r="A33" s="28" t="s">
        <v>50</v>
      </c>
      <c r="B33" s="22" t="s">
        <v>51</v>
      </c>
      <c r="C33" s="23">
        <v>400502216</v>
      </c>
      <c r="D33" s="23">
        <v>420429734</v>
      </c>
      <c r="E33" s="24">
        <v>360037184</v>
      </c>
      <c r="F33" s="25">
        <v>1161119393</v>
      </c>
      <c r="G33" s="23">
        <v>238596930</v>
      </c>
      <c r="H33" s="24">
        <v>238596930</v>
      </c>
      <c r="I33" s="26">
        <v>594016836</v>
      </c>
      <c r="J33" s="27">
        <v>325104786</v>
      </c>
      <c r="K33" s="23">
        <v>311316628</v>
      </c>
      <c r="L33" s="24">
        <v>218179976</v>
      </c>
    </row>
    <row r="34" spans="1:12" ht="13.5" x14ac:dyDescent="0.25">
      <c r="A34" s="28" t="s">
        <v>52</v>
      </c>
      <c r="B34" s="22" t="s">
        <v>19</v>
      </c>
      <c r="C34" s="23">
        <v>193345933</v>
      </c>
      <c r="D34" s="23">
        <v>146781614</v>
      </c>
      <c r="E34" s="24">
        <v>204114415</v>
      </c>
      <c r="F34" s="25">
        <v>289472337</v>
      </c>
      <c r="G34" s="23">
        <v>323983965</v>
      </c>
      <c r="H34" s="24">
        <v>323983965</v>
      </c>
      <c r="I34" s="26">
        <v>147230929</v>
      </c>
      <c r="J34" s="27">
        <v>222597882</v>
      </c>
      <c r="K34" s="23">
        <v>243750291</v>
      </c>
      <c r="L34" s="24">
        <v>259296227</v>
      </c>
    </row>
    <row r="35" spans="1:12" ht="13.5" x14ac:dyDescent="0.25">
      <c r="A35" s="28" t="s">
        <v>27</v>
      </c>
      <c r="B35" s="22" t="s">
        <v>19</v>
      </c>
      <c r="C35" s="23">
        <v>12430269079</v>
      </c>
      <c r="D35" s="23">
        <v>12766858105</v>
      </c>
      <c r="E35" s="24">
        <v>13146756257</v>
      </c>
      <c r="F35" s="25">
        <v>993217587</v>
      </c>
      <c r="G35" s="23">
        <v>1059120993</v>
      </c>
      <c r="H35" s="24">
        <v>1059120993</v>
      </c>
      <c r="I35" s="26">
        <v>13110812203</v>
      </c>
      <c r="J35" s="27">
        <v>-11513247056</v>
      </c>
      <c r="K35" s="23">
        <v>-11457878255</v>
      </c>
      <c r="L35" s="24">
        <v>-11417449972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115728</v>
      </c>
      <c r="F36" s="25">
        <v>0</v>
      </c>
      <c r="G36" s="23">
        <v>0</v>
      </c>
      <c r="H36" s="24">
        <v>0</v>
      </c>
      <c r="I36" s="26">
        <v>115728</v>
      </c>
      <c r="J36" s="27">
        <v>0</v>
      </c>
      <c r="K36" s="23">
        <v>0</v>
      </c>
      <c r="L36" s="24">
        <v>2</v>
      </c>
    </row>
    <row r="37" spans="1:12" ht="13.5" x14ac:dyDescent="0.25">
      <c r="A37" s="33" t="s">
        <v>54</v>
      </c>
      <c r="B37" s="34" t="s">
        <v>19</v>
      </c>
      <c r="C37" s="35">
        <f>SUM(C29:C36)</f>
        <v>17328483014</v>
      </c>
      <c r="D37" s="35">
        <f t="shared" ref="D37:L37" si="3">SUM(D29:D36)</f>
        <v>19301601092</v>
      </c>
      <c r="E37" s="36">
        <f t="shared" si="3"/>
        <v>20733700838</v>
      </c>
      <c r="F37" s="37">
        <f t="shared" si="3"/>
        <v>8994802887</v>
      </c>
      <c r="G37" s="35">
        <f t="shared" si="3"/>
        <v>7586285198</v>
      </c>
      <c r="H37" s="36">
        <f t="shared" si="3"/>
        <v>7586285198</v>
      </c>
      <c r="I37" s="38">
        <f t="shared" si="3"/>
        <v>18564969127</v>
      </c>
      <c r="J37" s="39">
        <f t="shared" si="3"/>
        <v>-5595373139</v>
      </c>
      <c r="K37" s="35">
        <f t="shared" si="3"/>
        <v>-5899351720</v>
      </c>
      <c r="L37" s="36">
        <f t="shared" si="3"/>
        <v>-5965479744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299973057</v>
      </c>
      <c r="D39" s="23">
        <v>300577140</v>
      </c>
      <c r="E39" s="24">
        <v>314451591</v>
      </c>
      <c r="F39" s="25">
        <v>410151197</v>
      </c>
      <c r="G39" s="23">
        <v>423470388</v>
      </c>
      <c r="H39" s="24">
        <v>423470388</v>
      </c>
      <c r="I39" s="26">
        <v>289507349</v>
      </c>
      <c r="J39" s="27">
        <v>1056449724</v>
      </c>
      <c r="K39" s="23">
        <v>1037937826</v>
      </c>
      <c r="L39" s="24">
        <v>1022439926</v>
      </c>
    </row>
    <row r="40" spans="1:12" ht="13.5" x14ac:dyDescent="0.25">
      <c r="A40" s="28" t="s">
        <v>52</v>
      </c>
      <c r="B40" s="22" t="s">
        <v>57</v>
      </c>
      <c r="C40" s="23">
        <v>1007604623</v>
      </c>
      <c r="D40" s="23">
        <v>1101724915</v>
      </c>
      <c r="E40" s="24">
        <v>1029644994</v>
      </c>
      <c r="F40" s="25">
        <v>1134523635</v>
      </c>
      <c r="G40" s="23">
        <v>1039735387</v>
      </c>
      <c r="H40" s="24">
        <v>1039735387</v>
      </c>
      <c r="I40" s="26">
        <v>832265617</v>
      </c>
      <c r="J40" s="27">
        <v>733642311</v>
      </c>
      <c r="K40" s="23">
        <v>712771168</v>
      </c>
      <c r="L40" s="24">
        <v>731435063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1240672</v>
      </c>
      <c r="G41" s="23">
        <v>425461152</v>
      </c>
      <c r="H41" s="24">
        <v>425461152</v>
      </c>
      <c r="I41" s="26">
        <v>0</v>
      </c>
      <c r="J41" s="27">
        <v>569783410</v>
      </c>
      <c r="K41" s="23">
        <v>557473123</v>
      </c>
      <c r="L41" s="24">
        <v>479945087</v>
      </c>
    </row>
    <row r="42" spans="1:12" ht="13.5" x14ac:dyDescent="0.25">
      <c r="A42" s="28" t="s">
        <v>59</v>
      </c>
      <c r="B42" s="22" t="s">
        <v>19</v>
      </c>
      <c r="C42" s="23">
        <v>636622135</v>
      </c>
      <c r="D42" s="23">
        <v>653415031</v>
      </c>
      <c r="E42" s="24">
        <v>666088536</v>
      </c>
      <c r="F42" s="25">
        <v>661055645</v>
      </c>
      <c r="G42" s="23">
        <v>669706958</v>
      </c>
      <c r="H42" s="24">
        <v>669706958</v>
      </c>
      <c r="I42" s="26">
        <v>582584950</v>
      </c>
      <c r="J42" s="27">
        <v>606508488</v>
      </c>
      <c r="K42" s="23">
        <v>591249574</v>
      </c>
      <c r="L42" s="24">
        <v>577132711</v>
      </c>
    </row>
    <row r="43" spans="1:12" ht="13.5" x14ac:dyDescent="0.25">
      <c r="A43" s="33" t="s">
        <v>60</v>
      </c>
      <c r="B43" s="40" t="s">
        <v>19</v>
      </c>
      <c r="C43" s="35">
        <f>SUM(C39:C42)</f>
        <v>1944199815</v>
      </c>
      <c r="D43" s="41">
        <f t="shared" ref="D43:L43" si="4">SUM(D39:D42)</f>
        <v>2055717086</v>
      </c>
      <c r="E43" s="42">
        <f t="shared" si="4"/>
        <v>2010185121</v>
      </c>
      <c r="F43" s="43">
        <f t="shared" si="4"/>
        <v>2206971149</v>
      </c>
      <c r="G43" s="41">
        <f t="shared" si="4"/>
        <v>2558373885</v>
      </c>
      <c r="H43" s="42">
        <f t="shared" si="4"/>
        <v>2558373885</v>
      </c>
      <c r="I43" s="43">
        <f t="shared" si="4"/>
        <v>1704357916</v>
      </c>
      <c r="J43" s="45">
        <f t="shared" si="4"/>
        <v>2966383933</v>
      </c>
      <c r="K43" s="41">
        <f t="shared" si="4"/>
        <v>2899431691</v>
      </c>
      <c r="L43" s="42">
        <f t="shared" si="4"/>
        <v>2810952787</v>
      </c>
    </row>
    <row r="44" spans="1:12" ht="13.5" x14ac:dyDescent="0.25">
      <c r="A44" s="33" t="s">
        <v>61</v>
      </c>
      <c r="B44" s="34" t="s">
        <v>19</v>
      </c>
      <c r="C44" s="35">
        <f>+C37+C43</f>
        <v>19272682829</v>
      </c>
      <c r="D44" s="35">
        <f t="shared" ref="D44:L44" si="5">+D37+D43</f>
        <v>21357318178</v>
      </c>
      <c r="E44" s="36">
        <f t="shared" si="5"/>
        <v>22743885959</v>
      </c>
      <c r="F44" s="37">
        <f t="shared" si="5"/>
        <v>11201774036</v>
      </c>
      <c r="G44" s="35">
        <f t="shared" si="5"/>
        <v>10144659083</v>
      </c>
      <c r="H44" s="36">
        <f t="shared" si="5"/>
        <v>10144659083</v>
      </c>
      <c r="I44" s="38">
        <f t="shared" si="5"/>
        <v>20269327043</v>
      </c>
      <c r="J44" s="39">
        <f t="shared" si="5"/>
        <v>-2628989206</v>
      </c>
      <c r="K44" s="35">
        <f t="shared" si="5"/>
        <v>-2999920029</v>
      </c>
      <c r="L44" s="36">
        <f t="shared" si="5"/>
        <v>-3154526957</v>
      </c>
    </row>
    <row r="45" spans="1:12" ht="13.5" x14ac:dyDescent="0.25">
      <c r="A45" s="47" t="s">
        <v>62</v>
      </c>
      <c r="B45" s="48" t="s">
        <v>63</v>
      </c>
      <c r="C45" s="49">
        <f>+C26-C44</f>
        <v>16899107908</v>
      </c>
      <c r="D45" s="49">
        <f t="shared" ref="D45:L45" si="6">+D26-D44</f>
        <v>17060124844</v>
      </c>
      <c r="E45" s="50">
        <f t="shared" si="6"/>
        <v>14979130756</v>
      </c>
      <c r="F45" s="51">
        <f t="shared" si="6"/>
        <v>23700235262</v>
      </c>
      <c r="G45" s="49">
        <f t="shared" si="6"/>
        <v>24847312440</v>
      </c>
      <c r="H45" s="50">
        <f t="shared" si="6"/>
        <v>24847312440</v>
      </c>
      <c r="I45" s="52">
        <f t="shared" si="6"/>
        <v>14148312115</v>
      </c>
      <c r="J45" s="53">
        <f t="shared" si="6"/>
        <v>18020042925</v>
      </c>
      <c r="K45" s="49">
        <f t="shared" si="6"/>
        <v>18053972524</v>
      </c>
      <c r="L45" s="50">
        <f t="shared" si="6"/>
        <v>18580935285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17064628411</v>
      </c>
      <c r="D47" s="23">
        <v>16792079851</v>
      </c>
      <c r="E47" s="24">
        <v>14721401459</v>
      </c>
      <c r="F47" s="25">
        <v>18964740948</v>
      </c>
      <c r="G47" s="23">
        <v>19363296454</v>
      </c>
      <c r="H47" s="24">
        <v>19363296454</v>
      </c>
      <c r="I47" s="26">
        <v>13921826540</v>
      </c>
      <c r="J47" s="27">
        <v>18332841571</v>
      </c>
      <c r="K47" s="23">
        <v>18544027858</v>
      </c>
      <c r="L47" s="24">
        <v>19084821994</v>
      </c>
    </row>
    <row r="48" spans="1:12" ht="13.5" x14ac:dyDescent="0.25">
      <c r="A48" s="28" t="s">
        <v>67</v>
      </c>
      <c r="B48" s="22" t="s">
        <v>68</v>
      </c>
      <c r="C48" s="23">
        <v>651379005</v>
      </c>
      <c r="D48" s="23">
        <v>283065260</v>
      </c>
      <c r="E48" s="24">
        <v>292822268</v>
      </c>
      <c r="F48" s="25">
        <v>257550180</v>
      </c>
      <c r="G48" s="23">
        <v>267796580</v>
      </c>
      <c r="H48" s="24">
        <v>267796580</v>
      </c>
      <c r="I48" s="26">
        <v>264932603</v>
      </c>
      <c r="J48" s="27">
        <v>145566138</v>
      </c>
      <c r="K48" s="23">
        <v>145566138</v>
      </c>
      <c r="L48" s="24">
        <v>145555538</v>
      </c>
    </row>
    <row r="49" spans="1:12" ht="13.5" x14ac:dyDescent="0.25">
      <c r="A49" s="28" t="s">
        <v>69</v>
      </c>
      <c r="B49" s="22" t="s">
        <v>19</v>
      </c>
      <c r="C49" s="23">
        <v>34788621</v>
      </c>
      <c r="D49" s="23">
        <v>34639471</v>
      </c>
      <c r="E49" s="24">
        <v>34639471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17750796037</v>
      </c>
      <c r="D50" s="56">
        <f t="shared" ref="D50:L50" si="7">SUM(D47:D49)</f>
        <v>17109784582</v>
      </c>
      <c r="E50" s="57">
        <f t="shared" si="7"/>
        <v>15048863198</v>
      </c>
      <c r="F50" s="58">
        <f t="shared" si="7"/>
        <v>19222291128</v>
      </c>
      <c r="G50" s="56">
        <f t="shared" si="7"/>
        <v>19631093034</v>
      </c>
      <c r="H50" s="57">
        <f t="shared" si="7"/>
        <v>19631093034</v>
      </c>
      <c r="I50" s="59">
        <f t="shared" si="7"/>
        <v>14186759143</v>
      </c>
      <c r="J50" s="60">
        <f t="shared" si="7"/>
        <v>18478407709</v>
      </c>
      <c r="K50" s="56">
        <f t="shared" si="7"/>
        <v>18689593996</v>
      </c>
      <c r="L50" s="57">
        <f t="shared" si="7"/>
        <v>19230377532</v>
      </c>
    </row>
    <row r="51" spans="1:12" ht="13.5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8864ED-1774-4821-BE1A-12E2BDFD7270}"/>
</file>

<file path=customXml/itemProps2.xml><?xml version="1.0" encoding="utf-8"?>
<ds:datastoreItem xmlns:ds="http://schemas.openxmlformats.org/officeDocument/2006/customXml" ds:itemID="{49C31941-B3FE-42A3-906C-9247F7D18301}"/>
</file>

<file path=customXml/itemProps3.xml><?xml version="1.0" encoding="utf-8"?>
<ds:datastoreItem xmlns:ds="http://schemas.openxmlformats.org/officeDocument/2006/customXml" ds:itemID="{9D8788FD-AE2A-41A1-AC02-43AFD82AD0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2024-08-20T09:58:14Z</dcterms:created>
  <dcterms:modified xsi:type="dcterms:W3CDTF">2024-08-20T10:11:20Z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